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Y:\GESTION_AFF-GENERALES\MARCHES DICO-G\FONCTIONNEMENT_GENERAL\MULTICONTROLE_CVPO\Marché multicontrôle 2026-2030\AO\ANNEXES\ANNEXES CORRIGEES\Electricité\"/>
    </mc:Choice>
  </mc:AlternateContent>
  <xr:revisionPtr revIDLastSave="0" documentId="13_ncr:1_{FC4C2251-BDDE-458F-BB54-B2C1155873D6}" xr6:coauthVersionLast="36" xr6:coauthVersionMax="36" xr10:uidLastSave="{00000000-0000-0000-0000-000000000000}"/>
  <bookViews>
    <workbookView xWindow="0" yWindow="0" windowWidth="17340" windowHeight="12252" tabRatio="914" xr2:uid="{00000000-000D-0000-FFFF-FFFF00000000}"/>
  </bookViews>
  <sheets>
    <sheet name="Locaux CEPRA19 2025" sheetId="1" r:id="rId1"/>
    <sheet name="Basse Tension CEPRA19_2025" sheetId="2" r:id="rId2"/>
    <sheet name="Déf types locaux CEPRA19_4a1" sheetId="3" r:id="rId3"/>
    <sheet name="CVPO ElecCEPRA19_TypeLocaux_4a2" sheetId="11" r:id="rId4"/>
    <sheet name="CVPO Elec CEPRA19_Bât_4a3" sheetId="13" r:id="rId5"/>
    <sheet name="CVPO Elec CEPRA19_BT_4a4" sheetId="15" r:id="rId6"/>
    <sheet name="CVPO Elec_CEPRA19_BT_Bât_4a5" sheetId="18" r:id="rId7"/>
    <sheet name="CVPO Elec CEPRA19_HT_3a6" sheetId="9" r:id="rId8"/>
  </sheets>
  <definedNames>
    <definedName name="_xlnm._FilterDatabase" localSheetId="0" hidden="1">'Locaux CEPRA19 2025'!$A$1:$H$29</definedName>
  </definedNames>
  <calcPr calcId="162913"/>
  <pivotCaches>
    <pivotCache cacheId="22" r:id="rId9"/>
    <pivotCache cacheId="10" r:id="rId10"/>
    <pivotCache cacheId="21" r:id="rId11"/>
    <pivotCache cacheId="30" r:id="rId12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<sst xmlns="http://schemas.openxmlformats.org/spreadsheetml/2006/main" count="226" uniqueCount="69">
  <si>
    <t>ETABLISSEMENT</t>
  </si>
  <si>
    <t>BATIMENT</t>
  </si>
  <si>
    <t>NIVEAU</t>
  </si>
  <si>
    <t>PIECE</t>
  </si>
  <si>
    <t>TYPE LOCAL</t>
  </si>
  <si>
    <t>FONCTION</t>
  </si>
  <si>
    <t>SURFACE</t>
  </si>
  <si>
    <t>DEPARTEMENT</t>
  </si>
  <si>
    <t>TECHNIQUE</t>
  </si>
  <si>
    <t>TERTIAIRE</t>
  </si>
  <si>
    <t>ATELIER</t>
  </si>
  <si>
    <t>DESIGNATION</t>
  </si>
  <si>
    <t>QUANTITE</t>
  </si>
  <si>
    <t>Armoire électrique</t>
  </si>
  <si>
    <t>Tableau divisionnaire</t>
  </si>
  <si>
    <t>Tableau général basse tension (TGBT)</t>
  </si>
  <si>
    <t>Désignation</t>
  </si>
  <si>
    <t>Quantité</t>
  </si>
  <si>
    <t>Tableau général  basse tension (TGBT)</t>
  </si>
  <si>
    <r>
      <t>Tertiaire</t>
    </r>
    <r>
      <rPr>
        <sz val="11"/>
        <color theme="1"/>
        <rFont val="Calibri"/>
        <family val="2"/>
        <scheme val="minor"/>
      </rPr>
      <t xml:space="preserve"> = bureaux, bureaux d'études, locaux photocopieurs, circulations (horizontales et verticales), salles informatiques, sanitaires, vestiaires, salles de réunion, locaux d'archives, bibliothèques, salles de restauration, …</t>
    </r>
  </si>
  <si>
    <r>
      <t>Atelier</t>
    </r>
    <r>
      <rPr>
        <sz val="11"/>
        <color theme="1"/>
        <rFont val="Calibri"/>
        <family val="2"/>
        <scheme val="minor"/>
      </rPr>
      <t xml:space="preserve"> = ateliers divers (fabrication, ajustage, sablage/polissage, montage, mécanique automobiles, imprimerie, contrôle, …) et certains locaux attenants</t>
    </r>
  </si>
  <si>
    <r>
      <t>Laboratoire</t>
    </r>
    <r>
      <rPr>
        <sz val="11"/>
        <color theme="1"/>
        <rFont val="Calibri"/>
        <family val="2"/>
        <scheme val="minor"/>
      </rPr>
      <t xml:space="preserve"> = laboratoires divers (physique/chimie, salles à empoussièrement contrôlé, photographie, ...), salles d'essai/de mesure, salles de commande, cuisines, …</t>
    </r>
  </si>
  <si>
    <r>
      <t>Technique</t>
    </r>
    <r>
      <rPr>
        <sz val="11"/>
        <color theme="1"/>
        <rFont val="Calibri"/>
        <family val="2"/>
        <scheme val="minor"/>
      </rPr>
      <t xml:space="preserve"> = locaux techniques divers (gaines électriques, locaux de climatisation, gaines téléphoniques, gaines réseau informatique, locaux transformateurs, …), galeries souterraines, réserves (magasins, stocks, dépôts), …</t>
    </r>
  </si>
  <si>
    <r>
      <t>Parking</t>
    </r>
    <r>
      <rPr>
        <sz val="11"/>
        <color theme="1"/>
        <rFont val="Calibri"/>
        <family val="2"/>
        <scheme val="minor"/>
      </rPr>
      <t xml:space="preserve"> = zones de stationnements des véhicules en sous-sol ou à l'intérieur d'un bâtiment, garages 
Les parkings extérieurs ne font pas l'objet de contrôle/vérification</t>
    </r>
  </si>
  <si>
    <r>
      <t xml:space="preserve">Terrasses </t>
    </r>
    <r>
      <rPr>
        <sz val="10"/>
        <rFont val="Arial"/>
        <family val="2"/>
      </rPr>
      <t>= terrasses équipées d'installations techniques</t>
    </r>
  </si>
  <si>
    <t>Somme de SURFACE</t>
  </si>
  <si>
    <t>LABORATOIRE</t>
  </si>
  <si>
    <t>Bâtiment</t>
  </si>
  <si>
    <t>DS</t>
  </si>
  <si>
    <t>SOUFFLERIE</t>
  </si>
  <si>
    <t>SOUS-SOL</t>
  </si>
  <si>
    <t>CAGE D'ESCALIER</t>
  </si>
  <si>
    <t>STOCKAGE</t>
  </si>
  <si>
    <t>PASSAGE CONVERGENT</t>
  </si>
  <si>
    <t>CHAMBRE D'ESSAI</t>
  </si>
  <si>
    <t>DIFFUSEUR</t>
  </si>
  <si>
    <t>SILENCIEUX</t>
  </si>
  <si>
    <t>LOCAL MOTOVENTILATEUR</t>
  </si>
  <si>
    <t>ADMISSION</t>
  </si>
  <si>
    <t>QUAI DE CHARGEMENT</t>
  </si>
  <si>
    <t>LOCAL ELECTRIQUE</t>
  </si>
  <si>
    <t>ENTREE</t>
  </si>
  <si>
    <t>STATION CHAUFFAGE</t>
  </si>
  <si>
    <t>SALLE DE MESURE</t>
  </si>
  <si>
    <t>SALLE INFORMATIQUE</t>
  </si>
  <si>
    <t>LOCAL CLIMATISATION</t>
  </si>
  <si>
    <t>ESCALIER</t>
  </si>
  <si>
    <t>SANITAIRES</t>
  </si>
  <si>
    <t>SALLE DE REUNION</t>
  </si>
  <si>
    <t>LABO ELECTRONIQUE</t>
  </si>
  <si>
    <t>COULOIR</t>
  </si>
  <si>
    <t>BUREAU</t>
  </si>
  <si>
    <t>MEZZANINE</t>
  </si>
  <si>
    <t>Saclay</t>
  </si>
  <si>
    <t>Total général</t>
  </si>
  <si>
    <t>Somme de PIECE</t>
  </si>
  <si>
    <t>Somme de SURFACE 533</t>
  </si>
  <si>
    <t>Somme de SURFACE 534</t>
  </si>
  <si>
    <t>Total Somme de SURFACE</t>
  </si>
  <si>
    <t>bungalows</t>
  </si>
  <si>
    <r>
      <t xml:space="preserve">bungalows </t>
    </r>
    <r>
      <rPr>
        <sz val="10"/>
        <rFont val="Arial"/>
        <family val="2"/>
      </rPr>
      <t>= Stockage</t>
    </r>
    <r>
      <rPr>
        <b/>
        <sz val="10"/>
        <rFont val="Arial"/>
        <family val="2"/>
      </rPr>
      <t xml:space="preserve"> </t>
    </r>
  </si>
  <si>
    <t>Prise</t>
  </si>
  <si>
    <t>Somme de PIECE 533</t>
  </si>
  <si>
    <t>Somme de PIECE 534</t>
  </si>
  <si>
    <t>Somme de PIECE bungalows</t>
  </si>
  <si>
    <t>Somme de SURFACE bungalows</t>
  </si>
  <si>
    <t>Total Somme de PIECE</t>
  </si>
  <si>
    <t>Total</t>
  </si>
  <si>
    <t xml:space="preserve">Bâtiment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</si>
</sst>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4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11" fillId="6" borderId="12" xfId="0" applyFont="1" applyFill="1" applyBorder="1" applyProtection="1">
      <protection locked="0"/>
    </xf>
    <xf numFmtId="0" fontId="6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0" fontId="8" fillId="7" borderId="0" xfId="0" applyFont="1" applyFill="1" applyProtection="1"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left"/>
      <protection locked="0"/>
    </xf>
    <xf numFmtId="0" fontId="0" fillId="0" borderId="18" xfId="0" applyNumberFormat="1" applyBorder="1" applyProtection="1">
      <protection locked="0"/>
    </xf>
    <xf numFmtId="0" fontId="0" fillId="0" borderId="17" xfId="0" applyBorder="1" applyAlignment="1" applyProtection="1">
      <alignment horizontal="left" indent="1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4" xfId="0" applyNumberFormat="1" applyBorder="1" applyProtection="1">
      <protection locked="0"/>
    </xf>
    <xf numFmtId="0" fontId="8" fillId="0" borderId="0" xfId="0" applyFont="1" applyProtection="1">
      <protection locked="0"/>
    </xf>
    <xf numFmtId="0" fontId="8" fillId="7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0" fillId="4" borderId="15" xfId="0" applyFill="1" applyBorder="1" applyProtection="1">
      <protection locked="0"/>
    </xf>
    <xf numFmtId="0" fontId="0" fillId="4" borderId="17" xfId="0" applyFill="1" applyBorder="1" applyAlignment="1" applyProtection="1">
      <alignment horizontal="left" indent="2"/>
      <protection locked="0"/>
    </xf>
    <xf numFmtId="0" fontId="0" fillId="7" borderId="17" xfId="0" applyFill="1" applyBorder="1" applyAlignment="1" applyProtection="1">
      <alignment horizontal="left"/>
      <protection locked="0"/>
    </xf>
    <xf numFmtId="0" fontId="0" fillId="7" borderId="18" xfId="0" applyNumberFormat="1" applyFill="1" applyBorder="1" applyProtection="1">
      <protection locked="0"/>
    </xf>
    <xf numFmtId="0" fontId="0" fillId="7" borderId="19" xfId="0" applyFill="1" applyBorder="1" applyAlignment="1" applyProtection="1">
      <alignment horizontal="left"/>
      <protection locked="0"/>
    </xf>
    <xf numFmtId="0" fontId="0" fillId="7" borderId="16" xfId="0" applyNumberFormat="1" applyFill="1" applyBorder="1" applyProtection="1">
      <protection locked="0"/>
    </xf>
    <xf numFmtId="0" fontId="0" fillId="4" borderId="13" xfId="0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NumberFormat="1" applyProtection="1"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7" borderId="13" xfId="0" applyNumberFormat="1" applyFill="1" applyBorder="1" applyProtection="1">
      <protection locked="0"/>
    </xf>
    <xf numFmtId="0" fontId="0" fillId="7" borderId="14" xfId="0" applyNumberFormat="1" applyFill="1" applyBorder="1" applyProtection="1">
      <protection locked="0"/>
    </xf>
    <xf numFmtId="0" fontId="2" fillId="3" borderId="4" xfId="2" applyFont="1" applyFill="1" applyBorder="1" applyAlignment="1" applyProtection="1">
      <alignment vertical="center" wrapText="1"/>
      <protection locked="0"/>
    </xf>
    <xf numFmtId="0" fontId="1" fillId="3" borderId="5" xfId="2" applyFill="1" applyBorder="1" applyAlignment="1" applyProtection="1">
      <alignment vertical="center"/>
      <protection locked="0"/>
    </xf>
    <xf numFmtId="0" fontId="1" fillId="3" borderId="6" xfId="2" applyFill="1" applyBorder="1" applyAlignment="1" applyProtection="1">
      <alignment vertical="center"/>
      <protection locked="0"/>
    </xf>
    <xf numFmtId="0" fontId="2" fillId="3" borderId="7" xfId="2" applyFont="1" applyFill="1" applyBorder="1" applyAlignment="1" applyProtection="1">
      <alignment vertical="center" wrapText="1"/>
      <protection locked="0"/>
    </xf>
    <xf numFmtId="0" fontId="1" fillId="3" borderId="0" xfId="2" applyFill="1" applyBorder="1" applyAlignment="1" applyProtection="1">
      <alignment vertical="center"/>
      <protection locked="0"/>
    </xf>
    <xf numFmtId="0" fontId="1" fillId="3" borderId="8" xfId="2" applyFill="1" applyBorder="1" applyAlignment="1" applyProtection="1">
      <alignment vertical="center"/>
      <protection locked="0"/>
    </xf>
    <xf numFmtId="0" fontId="6" fillId="3" borderId="9" xfId="2" applyFont="1" applyFill="1" applyBorder="1" applyAlignment="1" applyProtection="1">
      <alignment vertical="center" wrapText="1"/>
      <protection locked="0"/>
    </xf>
    <xf numFmtId="0" fontId="7" fillId="3" borderId="10" xfId="2" applyFont="1" applyFill="1" applyBorder="1" applyAlignment="1" applyProtection="1">
      <alignment vertical="center"/>
      <protection locked="0"/>
    </xf>
    <xf numFmtId="0" fontId="7" fillId="3" borderId="11" xfId="2" applyFont="1" applyFill="1" applyBorder="1" applyAlignment="1" applyProtection="1">
      <alignment vertical="center"/>
      <protection locked="0"/>
    </xf>
    <xf numFmtId="0" fontId="2" fillId="5" borderId="1" xfId="0" applyFont="1" applyFill="1" applyBorder="1" applyProtection="1">
      <protection locked="0"/>
    </xf>
    <xf numFmtId="0" fontId="2" fillId="5" borderId="1" xfId="0" applyFont="1" applyFill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2" fillId="0" borderId="1" xfId="0" applyFont="1" applyBorder="1" applyProtection="1">
      <protection locked="0"/>
    </xf>
    <xf numFmtId="0" fontId="3" fillId="0" borderId="0" xfId="0" applyFont="1" applyProtection="1">
      <protection locked="0"/>
    </xf>
    <xf numFmtId="0" fontId="4" fillId="5" borderId="1" xfId="0" applyFont="1" applyFill="1" applyBorder="1" applyProtection="1">
      <protection locked="0"/>
    </xf>
    <xf numFmtId="0" fontId="4" fillId="5" borderId="1" xfId="0" applyFont="1" applyFill="1" applyBorder="1" applyAlignment="1" applyProtection="1">
      <alignment horizontal="center"/>
      <protection locked="0"/>
    </xf>
    <xf numFmtId="0" fontId="4" fillId="5" borderId="1" xfId="0" applyFont="1" applyFill="1" applyBorder="1" applyAlignment="1" applyProtection="1">
      <alignment horizontal="center" wrapText="1"/>
      <protection locked="0"/>
    </xf>
    <xf numFmtId="0" fontId="2" fillId="5" borderId="2" xfId="0" applyFont="1" applyFill="1" applyBorder="1" applyAlignment="1" applyProtection="1">
      <alignment horizontal="center"/>
      <protection locked="0"/>
    </xf>
    <xf numFmtId="0" fontId="5" fillId="0" borderId="1" xfId="0" applyFont="1" applyBorder="1" applyProtection="1"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1" fillId="2" borderId="1" xfId="1" applyFont="1" applyFill="1" applyBorder="1" applyAlignment="1" applyProtection="1">
      <alignment horizontal="center"/>
      <protection locked="0"/>
    </xf>
    <xf numFmtId="0" fontId="1" fillId="0" borderId="1" xfId="1" applyFont="1" applyFill="1" applyBorder="1" applyAlignment="1" applyProtection="1">
      <alignment wrapText="1"/>
      <protection locked="0"/>
    </xf>
    <xf numFmtId="0" fontId="1" fillId="4" borderId="1" xfId="1" applyFont="1" applyFill="1" applyBorder="1" applyAlignment="1" applyProtection="1">
      <alignment wrapText="1"/>
      <protection locked="0"/>
    </xf>
    <xf numFmtId="0" fontId="1" fillId="4" borderId="1" xfId="1" applyFont="1" applyFill="1" applyBorder="1" applyAlignment="1" applyProtection="1">
      <alignment horizontal="right" wrapText="1"/>
      <protection locked="0"/>
    </xf>
  </cellXfs>
  <cellStyles count="3">
    <cellStyle name="Normal" xfId="0" builtinId="0"/>
    <cellStyle name="Normal 2" xfId="2" xr:uid="{00000000-0005-0000-0000-000001000000}"/>
    <cellStyle name="Normal_Feuil1" xfId="1" xr:uid="{00000000-0005-0000-0000-000002000000}"/>
  </cellStyles>
  <dxfs count="121"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fill>
        <patternFill patternType="solid">
          <bgColor theme="4" tint="0.79998168889431442"/>
        </patternFill>
      </fill>
    </dxf>
    <dxf>
      <font>
        <b/>
      </font>
    </dxf>
    <dxf>
      <fill>
        <patternFill patternType="solid">
          <bgColor theme="4" tint="0.79998168889431442"/>
        </patternFill>
      </fill>
    </dxf>
    <dxf>
      <font>
        <b/>
      </font>
    </dxf>
    <dxf>
      <alignment horizontal="center"/>
    </dxf>
    <dxf>
      <fill>
        <patternFill patternType="solid">
          <bgColor theme="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alignment horizontal="center"/>
    </dxf>
    <dxf>
      <font>
        <b/>
      </font>
    </dxf>
    <dxf>
      <fill>
        <patternFill patternType="solid">
          <bgColor theme="4" tint="0.79998168889431442"/>
        </patternFill>
      </fill>
    </dxf>
    <dxf>
      <font>
        <b/>
      </font>
    </dxf>
    <dxf>
      <fill>
        <patternFill patternType="solid">
          <bgColor theme="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fill>
        <patternFill patternType="solid">
          <bgColor theme="4" tint="0.79998168889431442"/>
        </patternFill>
      </fill>
    </dxf>
    <dxf>
      <font>
        <b/>
      </font>
    </dxf>
    <dxf>
      <fill>
        <patternFill patternType="solid">
          <bgColor theme="4" tint="0.79998168889431442"/>
        </patternFill>
      </fill>
    </dxf>
    <dxf>
      <font>
        <b/>
      </font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fill>
        <patternFill patternType="solid">
          <bgColor theme="0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4" tint="0.79998168889431442"/>
        </patternFill>
      </fill>
    </dxf>
    <dxf>
      <font>
        <b/>
      </font>
    </dxf>
    <dxf>
      <fill>
        <patternFill patternType="solid">
          <bgColor theme="4" tint="0.79998168889431442"/>
        </patternFill>
      </fill>
    </dxf>
    <dxf>
      <font>
        <b/>
      </font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68580</xdr:colOff>
          <xdr:row>0</xdr:row>
          <xdr:rowOff>137160</xdr:rowOff>
        </xdr:from>
        <xdr:to>
          <xdr:col>11</xdr:col>
          <xdr:colOff>426720</xdr:colOff>
          <xdr:row>35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7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alioui Zahira" refreshedDate="45821.39292766204" createdVersion="6" refreshedVersion="6" minRefreshableVersion="3" recordCount="3" xr:uid="{00000000-000A-0000-FFFF-FFFF02000000}">
  <cacheSource type="worksheet">
    <worksheetSource ref="A1:C4" sheet="Basse Tension CEPRA19_2025"/>
  </cacheSource>
  <cacheFields count="3">
    <cacheField name="ETABLISSEMENT" numFmtId="0">
      <sharedItems count="1">
        <s v="Saclay"/>
      </sharedItems>
    </cacheField>
    <cacheField name="DESIGNATION" numFmtId="0">
      <sharedItems count="3">
        <s v="Armoire électrique"/>
        <s v="Tableau divisionnaire"/>
        <s v="Tableau général basse tension (TGBT)"/>
      </sharedItems>
    </cacheField>
    <cacheField name="QUANTITE" numFmtId="0">
      <sharedItems containsSemiMixedTypes="0" containsString="0" containsNumber="1" containsInteger="1" minValue="2" maxValue="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thiard Valerie" refreshedDate="45825.589039467595" createdVersion="6" refreshedVersion="6" minRefreshableVersion="3" recordCount="29" xr:uid="{1262B333-4E05-444F-AC58-D15E00F5A577}">
  <cacheSource type="worksheet">
    <worksheetSource ref="A1:H30" sheet="Locaux CEPRA19 2025"/>
  </cacheSource>
  <cacheFields count="8">
    <cacheField name="ETABLISSEMENT" numFmtId="0">
      <sharedItems count="1">
        <s v="Saclay"/>
      </sharedItems>
    </cacheField>
    <cacheField name="BATIMENT" numFmtId="0">
      <sharedItems containsMixedTypes="1" containsNumber="1" containsInteger="1" minValue="533" maxValue="534" count="3">
        <n v="533"/>
        <n v="534"/>
        <s v="bungalows"/>
      </sharedItems>
    </cacheField>
    <cacheField name="NIVEAU" numFmtId="0">
      <sharedItems containsSemiMixedTypes="0" containsString="0" containsNumber="1" containsInteger="1" minValue="-1" maxValue="2"/>
    </cacheField>
    <cacheField name="PIECE" numFmtId="0">
      <sharedItems containsSemiMixedTypes="0" containsString="0" containsNumber="1" containsInteger="1" minValue="1" maxValue="1"/>
    </cacheField>
    <cacheField name="TYPE LOCAL" numFmtId="0">
      <sharedItems count="5">
        <s v="TECHNIQUE"/>
        <s v="TERTIAIRE"/>
        <s v="SOUFFLERIE"/>
        <s v="LABORATOIRE"/>
        <s v="bungalows"/>
      </sharedItems>
    </cacheField>
    <cacheField name="FONCTION" numFmtId="0">
      <sharedItems/>
    </cacheField>
    <cacheField name="SURFACE" numFmtId="0">
      <sharedItems containsSemiMixedTypes="0" containsString="0" containsNumber="1" containsInteger="1" minValue="6" maxValue="238"/>
    </cacheField>
    <cacheField name="DEPARTEMEN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thiard Valerie" refreshedDate="45825.633662615743" createdVersion="6" refreshedVersion="6" minRefreshableVersion="3" recordCount="29" xr:uid="{3D83C119-BBBC-434F-8B2D-6D0BE6079524}">
  <cacheSource type="worksheet">
    <worksheetSource ref="A1:H30" sheet="Locaux CEPRA19 2025"/>
  </cacheSource>
  <cacheFields count="8">
    <cacheField name="ETABLISSEMENT" numFmtId="0">
      <sharedItems count="1">
        <s v="Saclay"/>
      </sharedItems>
    </cacheField>
    <cacheField name="BATIMENT" numFmtId="0">
      <sharedItems containsMixedTypes="1" containsNumber="1" containsInteger="1" minValue="533" maxValue="534" count="3">
        <n v="533"/>
        <n v="534"/>
        <s v="bungalows"/>
      </sharedItems>
    </cacheField>
    <cacheField name="NIVEAU" numFmtId="0">
      <sharedItems containsSemiMixedTypes="0" containsString="0" containsNumber="1" containsInteger="1" minValue="-1" maxValue="2"/>
    </cacheField>
    <cacheField name="PIECE" numFmtId="0">
      <sharedItems containsSemiMixedTypes="0" containsString="0" containsNumber="1" containsInteger="1" minValue="1" maxValue="1"/>
    </cacheField>
    <cacheField name="TYPE LOCAL" numFmtId="0">
      <sharedItems count="5">
        <s v="TECHNIQUE"/>
        <s v="TERTIAIRE"/>
        <s v="SOUFFLERIE"/>
        <s v="LABORATOIRE"/>
        <s v="bungalows"/>
      </sharedItems>
    </cacheField>
    <cacheField name="FONCTION" numFmtId="0">
      <sharedItems/>
    </cacheField>
    <cacheField name="SURFACE" numFmtId="0">
      <sharedItems containsSemiMixedTypes="0" containsString="0" containsNumber="1" containsInteger="1" minValue="6" maxValue="238"/>
    </cacheField>
    <cacheField name="DEPARTEMEN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thiard Valerie" refreshedDate="45825.64001516204" createdVersion="6" refreshedVersion="6" minRefreshableVersion="3" recordCount="8" xr:uid="{4AC5955E-B9DD-44C9-8764-CE3EFD5BFBA3}">
  <cacheSource type="worksheet">
    <worksheetSource ref="A9:D17" sheet="Basse Tension CEPRA19_2025"/>
  </cacheSource>
  <cacheFields count="4">
    <cacheField name="ETABLISSEMENT" numFmtId="0">
      <sharedItems count="1">
        <s v="Saclay"/>
      </sharedItems>
    </cacheField>
    <cacheField name="Bâtiment " numFmtId="0">
      <sharedItems containsMixedTypes="1" containsNumber="1" containsInteger="1" minValue="533" maxValue="534" count="3">
        <n v="533"/>
        <n v="534"/>
        <s v="bungalows"/>
      </sharedItems>
    </cacheField>
    <cacheField name="Désignation" numFmtId="0">
      <sharedItems count="2">
        <s v="Tableau général  basse tension (TGBT)"/>
        <s v="Prise"/>
      </sharedItems>
    </cacheField>
    <cacheField name="Quantité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x v="0"/>
    <x v="0"/>
    <n v="16"/>
  </r>
  <r>
    <x v="0"/>
    <x v="1"/>
    <n v="4"/>
  </r>
  <r>
    <x v="0"/>
    <x v="2"/>
    <n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">
  <r>
    <x v="0"/>
    <x v="0"/>
    <n v="-1"/>
    <n v="1"/>
    <x v="0"/>
    <s v="SOUS-SOL"/>
    <n v="206"/>
    <s v="DS"/>
  </r>
  <r>
    <x v="0"/>
    <x v="0"/>
    <n v="-1"/>
    <n v="1"/>
    <x v="1"/>
    <s v="CAGE D'ESCALIER"/>
    <n v="27"/>
    <s v="DS"/>
  </r>
  <r>
    <x v="0"/>
    <x v="0"/>
    <n v="0"/>
    <n v="1"/>
    <x v="2"/>
    <s v="STOCKAGE"/>
    <n v="238"/>
    <s v="DS"/>
  </r>
  <r>
    <x v="0"/>
    <x v="0"/>
    <n v="0"/>
    <n v="1"/>
    <x v="2"/>
    <s v="PASSAGE CONVERGENT"/>
    <n v="8"/>
    <s v="DS"/>
  </r>
  <r>
    <x v="0"/>
    <x v="0"/>
    <n v="0"/>
    <n v="1"/>
    <x v="2"/>
    <s v="CHAMBRE D'ESSAI"/>
    <n v="215"/>
    <s v="DS"/>
  </r>
  <r>
    <x v="0"/>
    <x v="0"/>
    <n v="0"/>
    <n v="1"/>
    <x v="2"/>
    <s v="DIFFUSEUR"/>
    <n v="80"/>
    <s v="DS"/>
  </r>
  <r>
    <x v="0"/>
    <x v="0"/>
    <n v="0"/>
    <n v="1"/>
    <x v="2"/>
    <s v="SILENCIEUX"/>
    <n v="181"/>
    <s v="DS"/>
  </r>
  <r>
    <x v="0"/>
    <x v="0"/>
    <n v="0"/>
    <n v="1"/>
    <x v="2"/>
    <s v="LOCAL MOTOVENTILATEUR"/>
    <n v="183"/>
    <s v="DS"/>
  </r>
  <r>
    <x v="0"/>
    <x v="0"/>
    <n v="0"/>
    <n v="1"/>
    <x v="2"/>
    <s v="ATELIER"/>
    <n v="86"/>
    <s v="DS"/>
  </r>
  <r>
    <x v="0"/>
    <x v="0"/>
    <n v="0"/>
    <n v="1"/>
    <x v="0"/>
    <s v="ADMISSION"/>
    <n v="47"/>
    <s v="DS"/>
  </r>
  <r>
    <x v="0"/>
    <x v="0"/>
    <n v="0"/>
    <n v="1"/>
    <x v="0"/>
    <s v="QUAI DE CHARGEMENT"/>
    <n v="38"/>
    <s v="DS"/>
  </r>
  <r>
    <x v="0"/>
    <x v="0"/>
    <n v="0"/>
    <n v="1"/>
    <x v="0"/>
    <s v="LOCAL ELECTRIQUE"/>
    <n v="66"/>
    <s v="DS"/>
  </r>
  <r>
    <x v="0"/>
    <x v="0"/>
    <n v="0"/>
    <n v="1"/>
    <x v="1"/>
    <s v="ENTREE"/>
    <n v="15"/>
    <s v="DS"/>
  </r>
  <r>
    <x v="0"/>
    <x v="0"/>
    <n v="0"/>
    <n v="1"/>
    <x v="0"/>
    <s v="STATION CHAUFFAGE"/>
    <n v="14"/>
    <s v="DS"/>
  </r>
  <r>
    <x v="0"/>
    <x v="0"/>
    <n v="1"/>
    <n v="1"/>
    <x v="3"/>
    <s v="SALLE DE MESURE"/>
    <n v="150"/>
    <s v="DS"/>
  </r>
  <r>
    <x v="0"/>
    <x v="0"/>
    <n v="1"/>
    <n v="1"/>
    <x v="1"/>
    <s v="SALLE INFORMATIQUE"/>
    <n v="36"/>
    <s v="DS"/>
  </r>
  <r>
    <x v="0"/>
    <x v="0"/>
    <n v="1"/>
    <n v="1"/>
    <x v="0"/>
    <s v="LOCAL CLIMATISATION"/>
    <n v="15"/>
    <s v="DS"/>
  </r>
  <r>
    <x v="0"/>
    <x v="0"/>
    <n v="1"/>
    <n v="1"/>
    <x v="1"/>
    <s v="ESCALIER"/>
    <n v="17"/>
    <s v="DS"/>
  </r>
  <r>
    <x v="0"/>
    <x v="0"/>
    <n v="1"/>
    <n v="1"/>
    <x v="1"/>
    <s v="SANITAIRES"/>
    <n v="8"/>
    <s v="DS"/>
  </r>
  <r>
    <x v="0"/>
    <x v="0"/>
    <n v="2"/>
    <n v="1"/>
    <x v="1"/>
    <s v="SALLE DE REUNION"/>
    <n v="77"/>
    <s v="DS"/>
  </r>
  <r>
    <x v="0"/>
    <x v="0"/>
    <n v="2"/>
    <n v="1"/>
    <x v="3"/>
    <s v="LABO ELECTRONIQUE"/>
    <n v="33"/>
    <s v="DS"/>
  </r>
  <r>
    <x v="0"/>
    <x v="0"/>
    <n v="2"/>
    <n v="1"/>
    <x v="1"/>
    <s v="COULOIR"/>
    <n v="14"/>
    <s v="DS"/>
  </r>
  <r>
    <x v="0"/>
    <x v="0"/>
    <n v="2"/>
    <n v="1"/>
    <x v="1"/>
    <s v="ESCALIER"/>
    <n v="6"/>
    <s v="DS"/>
  </r>
  <r>
    <x v="0"/>
    <x v="0"/>
    <n v="2"/>
    <n v="1"/>
    <x v="1"/>
    <s v="BUREAU"/>
    <n v="21"/>
    <s v="DS"/>
  </r>
  <r>
    <x v="0"/>
    <x v="0"/>
    <n v="2"/>
    <n v="1"/>
    <x v="1"/>
    <s v="ESCALIER"/>
    <n v="17"/>
    <s v="DS"/>
  </r>
  <r>
    <x v="0"/>
    <x v="0"/>
    <n v="2"/>
    <n v="1"/>
    <x v="1"/>
    <s v="SANITAIRES"/>
    <n v="8"/>
    <s v="DS"/>
  </r>
  <r>
    <x v="0"/>
    <x v="1"/>
    <n v="0"/>
    <n v="1"/>
    <x v="0"/>
    <s v="STOCKAGE"/>
    <n v="180"/>
    <s v="DS"/>
  </r>
  <r>
    <x v="0"/>
    <x v="1"/>
    <n v="1"/>
    <n v="1"/>
    <x v="0"/>
    <s v="MEZZANINE"/>
    <n v="20"/>
    <s v="DS"/>
  </r>
  <r>
    <x v="0"/>
    <x v="2"/>
    <n v="0"/>
    <n v="1"/>
    <x v="4"/>
    <s v="bungalows"/>
    <n v="20"/>
    <s v="DS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">
  <r>
    <x v="0"/>
    <x v="0"/>
    <n v="-1"/>
    <n v="1"/>
    <x v="0"/>
    <s v="SOUS-SOL"/>
    <n v="206"/>
    <s v="DS"/>
  </r>
  <r>
    <x v="0"/>
    <x v="0"/>
    <n v="-1"/>
    <n v="1"/>
    <x v="1"/>
    <s v="CAGE D'ESCALIER"/>
    <n v="27"/>
    <s v="DS"/>
  </r>
  <r>
    <x v="0"/>
    <x v="0"/>
    <n v="0"/>
    <n v="1"/>
    <x v="2"/>
    <s v="STOCKAGE"/>
    <n v="238"/>
    <s v="DS"/>
  </r>
  <r>
    <x v="0"/>
    <x v="0"/>
    <n v="0"/>
    <n v="1"/>
    <x v="2"/>
    <s v="PASSAGE CONVERGENT"/>
    <n v="8"/>
    <s v="DS"/>
  </r>
  <r>
    <x v="0"/>
    <x v="0"/>
    <n v="0"/>
    <n v="1"/>
    <x v="2"/>
    <s v="CHAMBRE D'ESSAI"/>
    <n v="215"/>
    <s v="DS"/>
  </r>
  <r>
    <x v="0"/>
    <x v="0"/>
    <n v="0"/>
    <n v="1"/>
    <x v="2"/>
    <s v="DIFFUSEUR"/>
    <n v="80"/>
    <s v="DS"/>
  </r>
  <r>
    <x v="0"/>
    <x v="0"/>
    <n v="0"/>
    <n v="1"/>
    <x v="2"/>
    <s v="SILENCIEUX"/>
    <n v="181"/>
    <s v="DS"/>
  </r>
  <r>
    <x v="0"/>
    <x v="0"/>
    <n v="0"/>
    <n v="1"/>
    <x v="2"/>
    <s v="LOCAL MOTOVENTILATEUR"/>
    <n v="183"/>
    <s v="DS"/>
  </r>
  <r>
    <x v="0"/>
    <x v="0"/>
    <n v="0"/>
    <n v="1"/>
    <x v="2"/>
    <s v="ATELIER"/>
    <n v="86"/>
    <s v="DS"/>
  </r>
  <r>
    <x v="0"/>
    <x v="0"/>
    <n v="0"/>
    <n v="1"/>
    <x v="0"/>
    <s v="ADMISSION"/>
    <n v="47"/>
    <s v="DS"/>
  </r>
  <r>
    <x v="0"/>
    <x v="0"/>
    <n v="0"/>
    <n v="1"/>
    <x v="0"/>
    <s v="QUAI DE CHARGEMENT"/>
    <n v="38"/>
    <s v="DS"/>
  </r>
  <r>
    <x v="0"/>
    <x v="0"/>
    <n v="0"/>
    <n v="1"/>
    <x v="0"/>
    <s v="LOCAL ELECTRIQUE"/>
    <n v="66"/>
    <s v="DS"/>
  </r>
  <r>
    <x v="0"/>
    <x v="0"/>
    <n v="0"/>
    <n v="1"/>
    <x v="1"/>
    <s v="ENTREE"/>
    <n v="15"/>
    <s v="DS"/>
  </r>
  <r>
    <x v="0"/>
    <x v="0"/>
    <n v="0"/>
    <n v="1"/>
    <x v="0"/>
    <s v="STATION CHAUFFAGE"/>
    <n v="14"/>
    <s v="DS"/>
  </r>
  <r>
    <x v="0"/>
    <x v="0"/>
    <n v="1"/>
    <n v="1"/>
    <x v="3"/>
    <s v="SALLE DE MESURE"/>
    <n v="150"/>
    <s v="DS"/>
  </r>
  <r>
    <x v="0"/>
    <x v="0"/>
    <n v="1"/>
    <n v="1"/>
    <x v="1"/>
    <s v="SALLE INFORMATIQUE"/>
    <n v="36"/>
    <s v="DS"/>
  </r>
  <r>
    <x v="0"/>
    <x v="0"/>
    <n v="1"/>
    <n v="1"/>
    <x v="0"/>
    <s v="LOCAL CLIMATISATION"/>
    <n v="15"/>
    <s v="DS"/>
  </r>
  <r>
    <x v="0"/>
    <x v="0"/>
    <n v="1"/>
    <n v="1"/>
    <x v="1"/>
    <s v="ESCALIER"/>
    <n v="17"/>
    <s v="DS"/>
  </r>
  <r>
    <x v="0"/>
    <x v="0"/>
    <n v="1"/>
    <n v="1"/>
    <x v="1"/>
    <s v="SANITAIRES"/>
    <n v="8"/>
    <s v="DS"/>
  </r>
  <r>
    <x v="0"/>
    <x v="0"/>
    <n v="2"/>
    <n v="1"/>
    <x v="1"/>
    <s v="SALLE DE REUNION"/>
    <n v="77"/>
    <s v="DS"/>
  </r>
  <r>
    <x v="0"/>
    <x v="0"/>
    <n v="2"/>
    <n v="1"/>
    <x v="3"/>
    <s v="LABO ELECTRONIQUE"/>
    <n v="33"/>
    <s v="DS"/>
  </r>
  <r>
    <x v="0"/>
    <x v="0"/>
    <n v="2"/>
    <n v="1"/>
    <x v="1"/>
    <s v="COULOIR"/>
    <n v="14"/>
    <s v="DS"/>
  </r>
  <r>
    <x v="0"/>
    <x v="0"/>
    <n v="2"/>
    <n v="1"/>
    <x v="1"/>
    <s v="ESCALIER"/>
    <n v="6"/>
    <s v="DS"/>
  </r>
  <r>
    <x v="0"/>
    <x v="0"/>
    <n v="2"/>
    <n v="1"/>
    <x v="1"/>
    <s v="BUREAU"/>
    <n v="21"/>
    <s v="DS"/>
  </r>
  <r>
    <x v="0"/>
    <x v="0"/>
    <n v="2"/>
    <n v="1"/>
    <x v="1"/>
    <s v="ESCALIER"/>
    <n v="17"/>
    <s v="DS"/>
  </r>
  <r>
    <x v="0"/>
    <x v="0"/>
    <n v="2"/>
    <n v="1"/>
    <x v="1"/>
    <s v="SANITAIRES"/>
    <n v="8"/>
    <s v="DS"/>
  </r>
  <r>
    <x v="0"/>
    <x v="1"/>
    <n v="0"/>
    <n v="1"/>
    <x v="0"/>
    <s v="STOCKAGE"/>
    <n v="180"/>
    <s v="DS"/>
  </r>
  <r>
    <x v="0"/>
    <x v="1"/>
    <n v="1"/>
    <n v="1"/>
    <x v="0"/>
    <s v="MEZZANINE"/>
    <n v="20"/>
    <s v="DS"/>
  </r>
  <r>
    <x v="0"/>
    <x v="2"/>
    <n v="0"/>
    <n v="1"/>
    <x v="4"/>
    <s v="bungalows"/>
    <n v="20"/>
    <s v="DS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x v="0"/>
    <x v="0"/>
    <x v="0"/>
    <n v="1"/>
  </r>
  <r>
    <x v="0"/>
    <x v="1"/>
    <x v="0"/>
    <n v="1"/>
  </r>
  <r>
    <x v="0"/>
    <x v="2"/>
    <x v="0"/>
    <n v="1"/>
  </r>
  <r>
    <x v="0"/>
    <x v="2"/>
    <x v="0"/>
    <n v="1"/>
  </r>
  <r>
    <x v="0"/>
    <x v="2"/>
    <x v="1"/>
    <n v="1"/>
  </r>
  <r>
    <x v="0"/>
    <x v="2"/>
    <x v="1"/>
    <n v="1"/>
  </r>
  <r>
    <x v="0"/>
    <x v="2"/>
    <x v="1"/>
    <n v="1"/>
  </r>
  <r>
    <x v="0"/>
    <x v="2"/>
    <x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95FEDB-E692-4638-9C75-EA9765659781}" name="Tableau croisé dynamique2" cacheId="1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TYPE LOCAL">
  <location ref="A4:C10" firstHeaderRow="0" firstDataRow="1" firstDataCol="1" rowPageCount="1" colPageCount="1"/>
  <pivotFields count="8">
    <pivotField axis="axisPage" showAll="0">
      <items count="2">
        <item x="0"/>
        <item t="default"/>
      </items>
    </pivotField>
    <pivotField showAll="0">
      <items count="4">
        <item x="0"/>
        <item x="1"/>
        <item x="2"/>
        <item t="default"/>
      </items>
    </pivotField>
    <pivotField showAll="0"/>
    <pivotField dataField="1" showAll="0"/>
    <pivotField axis="axisRow" showAll="0">
      <items count="6">
        <item x="4"/>
        <item x="3"/>
        <item x="2"/>
        <item x="0"/>
        <item x="1"/>
        <item t="default"/>
      </items>
    </pivotField>
    <pivotField showAll="0"/>
    <pivotField dataField="1" showAll="0"/>
    <pivotField showAll="0"/>
  </pivotFields>
  <rowFields count="1">
    <field x="4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pageFields count="1">
    <pageField fld="0" item="0" hier="-1"/>
  </pageFields>
  <dataFields count="2">
    <dataField name="Somme de PIECE" fld="3" baseField="0" baseItem="0"/>
    <dataField name="Somme de SURFACE" fld="6" baseField="0" baseItem="0"/>
  </dataFields>
  <formats count="18">
    <format dxfId="111">
      <pivotArea field="0" type="button" dataOnly="0" labelOnly="1" outline="0" axis="axisPage" fieldPosition="0"/>
    </format>
    <format dxfId="112">
      <pivotArea field="0" type="button" dataOnly="0" labelOnly="1" outline="0" axis="axisPage" fieldPosition="0"/>
    </format>
    <format dxfId="113">
      <pivotArea dataOnly="0" labelOnly="1" outline="0" fieldPosition="0">
        <references count="1">
          <reference field="0" count="1">
            <x v="0"/>
          </reference>
        </references>
      </pivotArea>
    </format>
    <format dxfId="114">
      <pivotArea dataOnly="0" labelOnly="1" outline="0" fieldPosition="0">
        <references count="1">
          <reference field="0" count="1">
            <x v="0"/>
          </reference>
        </references>
      </pivotArea>
    </format>
    <format dxfId="115">
      <pivotArea grandRow="1" outline="0" collapsedLevelsAreSubtotals="1" fieldPosition="0"/>
    </format>
    <format dxfId="116">
      <pivotArea dataOnly="0" labelOnly="1" grandRow="1" outline="0" fieldPosition="0"/>
    </format>
    <format dxfId="117">
      <pivotArea grandRow="1" outline="0" collapsedLevelsAreSubtotals="1" fieldPosition="0"/>
    </format>
    <format dxfId="118">
      <pivotArea dataOnly="0" labelOnly="1" grandRow="1" outline="0" fieldPosition="0"/>
    </format>
    <format dxfId="119">
      <pivotArea field="4" type="button" dataOnly="0" labelOnly="1" outline="0" axis="axisRow" fieldPosition="0"/>
    </format>
    <format dxfId="12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1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0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4" type="button" dataOnly="0" labelOnly="1" outline="0" axis="axisRow" fieldPosition="0"/>
    </format>
    <format dxfId="2">
      <pivotArea dataOnly="0" labelOnly="1" fieldPosition="0">
        <references count="1">
          <reference field="4" count="0"/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4099F28-4B25-4AD4-B0FC-10C8D84E5939}" name="Tableau croisé dynamique4" cacheId="21" dataOnRows="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Bâtiment">
  <location ref="A4:B33" firstHeaderRow="1" firstDataRow="1" firstDataCol="1" rowPageCount="1" colPageCount="1"/>
  <pivotFields count="8">
    <pivotField axis="axisPage" showAll="0">
      <items count="2">
        <item x="0"/>
        <item t="default"/>
      </items>
    </pivotField>
    <pivotField axis="axisRow" showAll="0">
      <items count="4">
        <item x="0"/>
        <item x="1"/>
        <item x="2"/>
        <item t="default"/>
      </items>
    </pivotField>
    <pivotField showAll="0"/>
    <pivotField dataField="1" showAll="0"/>
    <pivotField axis="axisRow" showAll="0">
      <items count="6">
        <item x="4"/>
        <item x="3"/>
        <item x="2"/>
        <item x="0"/>
        <item x="1"/>
        <item t="default"/>
      </items>
    </pivotField>
    <pivotField showAll="0"/>
    <pivotField dataField="1" showAll="0"/>
    <pivotField showAll="0"/>
  </pivotFields>
  <rowFields count="3">
    <field x="1"/>
    <field x="4"/>
    <field x="-2"/>
  </rowFields>
  <rowItems count="29">
    <i>
      <x/>
    </i>
    <i r="1">
      <x v="1"/>
    </i>
    <i r="2">
      <x/>
    </i>
    <i r="2" i="1">
      <x v="1"/>
    </i>
    <i r="1">
      <x v="2"/>
    </i>
    <i r="2">
      <x/>
    </i>
    <i r="2" i="1">
      <x v="1"/>
    </i>
    <i r="1">
      <x v="3"/>
    </i>
    <i r="2">
      <x/>
    </i>
    <i r="2" i="1">
      <x v="1"/>
    </i>
    <i r="1">
      <x v="4"/>
    </i>
    <i r="2">
      <x/>
    </i>
    <i r="2" i="1">
      <x v="1"/>
    </i>
    <i t="default">
      <x/>
    </i>
    <i t="default" i="1">
      <x/>
    </i>
    <i>
      <x v="1"/>
    </i>
    <i r="1">
      <x v="3"/>
    </i>
    <i r="2">
      <x/>
    </i>
    <i r="2" i="1">
      <x v="1"/>
    </i>
    <i t="default">
      <x v="1"/>
    </i>
    <i t="default" i="1">
      <x v="1"/>
    </i>
    <i>
      <x v="2"/>
    </i>
    <i r="1">
      <x/>
    </i>
    <i r="2">
      <x/>
    </i>
    <i r="2" i="1">
      <x v="1"/>
    </i>
    <i t="default">
      <x v="2"/>
    </i>
    <i t="default" i="1">
      <x v="2"/>
    </i>
    <i t="grand">
      <x/>
    </i>
    <i t="grand" i="1">
      <x/>
    </i>
  </rowItems>
  <colItems count="1">
    <i/>
  </colItems>
  <pageFields count="1">
    <pageField fld="0" item="0" hier="-1"/>
  </pageFields>
  <dataFields count="2">
    <dataField name="Somme de PIECE" fld="3" baseField="0" baseItem="0"/>
    <dataField name="Somme de SURFACE" fld="6" baseField="0" baseItem="0"/>
  </dataFields>
  <formats count="58">
    <format dxfId="69">
      <pivotArea field="0" type="button" dataOnly="0" labelOnly="1" outline="0" axis="axisPage" fieldPosition="0"/>
    </format>
    <format dxfId="70">
      <pivotArea field="0" type="button" dataOnly="0" labelOnly="1" outline="0" axis="axisPage" fieldPosition="0"/>
    </format>
    <format dxfId="71">
      <pivotArea dataOnly="0" labelOnly="1" outline="0" fieldPosition="0">
        <references count="1">
          <reference field="0" count="1">
            <x v="0"/>
          </reference>
        </references>
      </pivotArea>
    </format>
    <format dxfId="72">
      <pivotArea dataOnly="0" labelOnly="1" outline="0" fieldPosition="0">
        <references count="1">
          <reference field="0" count="1">
            <x v="0"/>
          </reference>
        </references>
      </pivotArea>
    </format>
    <format dxfId="7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5">
      <pivotArea grandRow="1" outline="0" collapsedLevelsAreSubtotals="1" fieldPosition="0"/>
    </format>
    <format dxfId="76">
      <pivotArea dataOnly="0" labelOnly="1" grandRow="1" outline="0" fieldPosition="0"/>
    </format>
    <format dxfId="77">
      <pivotArea grandRow="1" outline="0" collapsedLevelsAreSubtotals="1" fieldPosition="0"/>
    </format>
    <format dxfId="78">
      <pivotArea dataOnly="0" labelOnly="1" grandRow="1" outline="0" fieldPosition="0"/>
    </format>
    <format dxfId="7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0">
      <pivotArea type="all" dataOnly="0" outline="0" fieldPosition="0"/>
    </format>
    <format dxfId="81">
      <pivotArea dataOnly="0" labelOnly="1" fieldPosition="0">
        <references count="2">
          <reference field="4294967294" count="1" selected="0">
            <x v="0"/>
          </reference>
          <reference field="1" count="0" defaultSubtotal="1"/>
        </references>
      </pivotArea>
    </format>
    <format dxfId="82">
      <pivotArea dataOnly="0" labelOnly="1" fieldPosition="0">
        <references count="2">
          <reference field="4294967294" count="1" selected="0">
            <x v="1"/>
          </reference>
          <reference field="1" count="0" defaultSubtotal="1"/>
        </references>
      </pivotArea>
    </format>
    <format dxfId="83">
      <pivotArea dataOnly="0" labelOnly="1" grandCol="1" outline="0" axis="axisCol" fieldPosition="0"/>
    </format>
    <format dxfId="84">
      <pivotArea dataOnly="0" labelOnly="1" grandCol="1" outline="0" axis="axisCol" fieldPosition="0"/>
    </format>
    <format dxfId="85">
      <pivotArea collapsedLevelsAreSubtotals="1" fieldPosition="0">
        <references count="2">
          <reference field="4294967294" count="2" selected="0">
            <x v="0"/>
            <x v="1"/>
          </reference>
          <reference field="1" count="1" defaultSubtotal="1">
            <x v="0"/>
          </reference>
        </references>
      </pivotArea>
    </format>
    <format dxfId="86">
      <pivotArea dataOnly="0" labelOnly="1" fieldPosition="0">
        <references count="2">
          <reference field="4294967294" count="1" selected="0">
            <x v="0"/>
          </reference>
          <reference field="1" count="1" defaultSubtotal="1">
            <x v="0"/>
          </reference>
        </references>
      </pivotArea>
    </format>
    <format dxfId="87">
      <pivotArea dataOnly="0" labelOnly="1" fieldPosition="0">
        <references count="2">
          <reference field="4294967294" count="1" selected="0">
            <x v="1"/>
          </reference>
          <reference field="1" count="1" defaultSubtotal="1">
            <x v="0"/>
          </reference>
        </references>
      </pivotArea>
    </format>
    <format dxfId="88">
      <pivotArea collapsedLevelsAreSubtotals="1" fieldPosition="0">
        <references count="2">
          <reference field="4294967294" count="2" selected="0">
            <x v="0"/>
            <x v="1"/>
          </reference>
          <reference field="1" count="1" defaultSubtotal="1">
            <x v="1"/>
          </reference>
        </references>
      </pivotArea>
    </format>
    <format dxfId="89">
      <pivotArea dataOnly="0" labelOnly="1" fieldPosition="0">
        <references count="2">
          <reference field="4294967294" count="1" selected="0">
            <x v="0"/>
          </reference>
          <reference field="1" count="1" defaultSubtotal="1">
            <x v="1"/>
          </reference>
        </references>
      </pivotArea>
    </format>
    <format dxfId="90">
      <pivotArea dataOnly="0" labelOnly="1" fieldPosition="0">
        <references count="2">
          <reference field="4294967294" count="1" selected="0">
            <x v="1"/>
          </reference>
          <reference field="1" count="1" defaultSubtotal="1">
            <x v="1"/>
          </reference>
        </references>
      </pivotArea>
    </format>
    <format dxfId="91">
      <pivotArea type="all" dataOnly="0" outline="0" fieldPosition="0"/>
    </format>
    <format dxfId="92">
      <pivotArea outline="0" collapsedLevelsAreSubtotals="1" fieldPosition="0"/>
    </format>
    <format dxfId="93">
      <pivotArea field="1" type="button" dataOnly="0" labelOnly="1" outline="0" axis="axisRow" fieldPosition="0"/>
    </format>
    <format dxfId="94">
      <pivotArea dataOnly="0" labelOnly="1" fieldPosition="0">
        <references count="1">
          <reference field="1" count="0"/>
        </references>
      </pivotArea>
    </format>
    <format dxfId="95">
      <pivotArea dataOnly="0" labelOnly="1" fieldPosition="0">
        <references count="2">
          <reference field="4294967294" count="1" selected="0">
            <x v="0"/>
          </reference>
          <reference field="1" count="0" defaultSubtotal="1"/>
        </references>
      </pivotArea>
    </format>
    <format dxfId="96">
      <pivotArea dataOnly="0" labelOnly="1" fieldPosition="0">
        <references count="2">
          <reference field="4294967294" count="1" selected="0">
            <x v="1"/>
          </reference>
          <reference field="1" count="0" defaultSubtotal="1"/>
        </references>
      </pivotArea>
    </format>
    <format dxfId="97">
      <pivotArea field="1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98">
      <pivotArea field="1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99">
      <pivotArea dataOnly="0" labelOnly="1" fieldPosition="0">
        <references count="2">
          <reference field="1" count="1" selected="0">
            <x v="0"/>
          </reference>
          <reference field="4" count="4">
            <x v="1"/>
            <x v="2"/>
            <x v="3"/>
            <x v="4"/>
          </reference>
        </references>
      </pivotArea>
    </format>
    <format dxfId="100">
      <pivotArea dataOnly="0" labelOnly="1" fieldPosition="0">
        <references count="2">
          <reference field="1" count="1" selected="0">
            <x v="1"/>
          </reference>
          <reference field="4" count="1">
            <x v="3"/>
          </reference>
        </references>
      </pivotArea>
    </format>
    <format dxfId="101">
      <pivotArea dataOnly="0" labelOnly="1" fieldPosition="0">
        <references count="2">
          <reference field="1" count="1" selected="0">
            <x v="2"/>
          </reference>
          <reference field="4" count="1">
            <x v="0"/>
          </reference>
        </references>
      </pivotArea>
    </format>
    <format dxfId="102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0"/>
          </reference>
          <reference field="4" count="1" selected="0">
            <x v="1"/>
          </reference>
        </references>
      </pivotArea>
    </format>
    <format dxfId="103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0"/>
          </reference>
          <reference field="4" count="1" selected="0">
            <x v="2"/>
          </reference>
        </references>
      </pivotArea>
    </format>
    <format dxfId="104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0"/>
          </reference>
          <reference field="4" count="1" selected="0">
            <x v="3"/>
          </reference>
        </references>
      </pivotArea>
    </format>
    <format dxfId="105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0"/>
          </reference>
          <reference field="4" count="1" selected="0">
            <x v="4"/>
          </reference>
        </references>
      </pivotArea>
    </format>
    <format dxfId="106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"/>
          </reference>
          <reference field="4" count="1" selected="0">
            <x v="3"/>
          </reference>
        </references>
      </pivotArea>
    </format>
    <format dxfId="107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"/>
          </reference>
          <reference field="4" count="1" selected="0">
            <x v="0"/>
          </reference>
        </references>
      </pivotArea>
    </format>
    <format dxfId="108">
      <pivotArea dataOnly="0" labelOnly="1" grandCol="1" outline="0" axis="axisCol" fieldPosition="0"/>
    </format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1" type="button" dataOnly="0" labelOnly="1" outline="0" axis="axisRow" fieldPosition="0"/>
    </format>
    <format dxfId="20">
      <pivotArea dataOnly="0" labelOnly="1" fieldPosition="0">
        <references count="1">
          <reference field="1" count="0"/>
        </references>
      </pivotArea>
    </format>
    <format dxfId="19">
      <pivotArea dataOnly="0" labelOnly="1" fieldPosition="0">
        <references count="2">
          <reference field="4294967294" count="1" selected="0">
            <x v="0"/>
          </reference>
          <reference field="1" count="0" defaultSubtotal="1"/>
        </references>
      </pivotArea>
    </format>
    <format dxfId="18">
      <pivotArea dataOnly="0" labelOnly="1" fieldPosition="0">
        <references count="2">
          <reference field="4294967294" count="1" selected="0">
            <x v="1"/>
          </reference>
          <reference field="1" count="0" defaultSubtotal="1"/>
        </references>
      </pivotArea>
    </format>
    <format dxfId="17">
      <pivotArea field="1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16">
      <pivotArea field="1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15">
      <pivotArea dataOnly="0" labelOnly="1" fieldPosition="0">
        <references count="2">
          <reference field="1" count="1" selected="0">
            <x v="0"/>
          </reference>
          <reference field="4" count="4">
            <x v="1"/>
            <x v="2"/>
            <x v="3"/>
            <x v="4"/>
          </reference>
        </references>
      </pivotArea>
    </format>
    <format dxfId="14">
      <pivotArea dataOnly="0" labelOnly="1" fieldPosition="0">
        <references count="2">
          <reference field="1" count="1" selected="0">
            <x v="1"/>
          </reference>
          <reference field="4" count="1">
            <x v="3"/>
          </reference>
        </references>
      </pivotArea>
    </format>
    <format dxfId="13">
      <pivotArea dataOnly="0" labelOnly="1" fieldPosition="0">
        <references count="2">
          <reference field="1" count="1" selected="0">
            <x v="2"/>
          </reference>
          <reference field="4" count="1">
            <x v="0"/>
          </reference>
        </references>
      </pivotArea>
    </format>
    <format dxfId="12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0"/>
          </reference>
          <reference field="4" count="1" selected="0">
            <x v="1"/>
          </reference>
        </references>
      </pivotArea>
    </format>
    <format dxfId="11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0"/>
          </reference>
          <reference field="4" count="1" selected="0">
            <x v="2"/>
          </reference>
        </references>
      </pivotArea>
    </format>
    <format dxfId="10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0"/>
          </reference>
          <reference field="4" count="1" selected="0">
            <x v="3"/>
          </reference>
        </references>
      </pivotArea>
    </format>
    <format dxfId="9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0"/>
          </reference>
          <reference field="4" count="1" selected="0">
            <x v="4"/>
          </reference>
        </references>
      </pivotArea>
    </format>
    <format dxfId="8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"/>
          </reference>
          <reference field="4" count="1" selected="0">
            <x v="3"/>
          </reference>
        </references>
      </pivotArea>
    </format>
    <format dxfId="7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"/>
          </reference>
          <reference field="4" count="1" selected="0">
            <x v="0"/>
          </reference>
        </references>
      </pivotArea>
    </format>
    <format dxfId="6">
      <pivotArea dataOnly="0" labelOnly="1" grandCol="1" outline="0" axis="axisCol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73A10C-7A02-4F92-82C6-ADE6CB5EA152}" name="Tableau croisé dynamique5" cacheId="22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Désignation">
  <location ref="A4:B8" firstHeaderRow="1" firstDataRow="1" firstDataCol="1" rowPageCount="1" colPageCount="1"/>
  <pivotFields count="3">
    <pivotField axis="axisPage" showAll="0">
      <items count="2">
        <item x="0"/>
        <item t="default"/>
      </items>
    </pivotField>
    <pivotField axis="axisRow" showAll="0">
      <items count="4">
        <item x="0"/>
        <item x="1"/>
        <item x="2"/>
        <item t="default"/>
      </items>
    </pivotField>
    <pivotField dataField="1" showAll="0"/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pageFields count="1">
    <pageField fld="0" item="0" hier="-1"/>
  </pageFields>
  <dataFields count="1">
    <dataField name="Total" fld="2" baseField="0" baseItem="0"/>
  </dataFields>
  <formats count="19">
    <format dxfId="56">
      <pivotArea dataOnly="0" labelOnly="1" outline="0" axis="axisValues" fieldPosition="0"/>
    </format>
    <format dxfId="57">
      <pivotArea dataOnly="0" labelOnly="1" outline="0" fieldPosition="0">
        <references count="1">
          <reference field="0" count="1">
            <x v="0"/>
          </reference>
        </references>
      </pivotArea>
    </format>
    <format dxfId="58">
      <pivotArea field="0" type="button" dataOnly="0" labelOnly="1" outline="0" axis="axisPage" fieldPosition="0"/>
    </format>
    <format dxfId="59">
      <pivotArea field="0" type="button" dataOnly="0" labelOnly="1" outline="0" axis="axisPage" fieldPosition="0"/>
    </format>
    <format dxfId="60">
      <pivotArea dataOnly="0" labelOnly="1" outline="0" axis="axisValues" fieldPosition="0"/>
    </format>
    <format dxfId="61">
      <pivotArea type="all" dataOnly="0" outline="0" fieldPosition="0"/>
    </format>
    <format dxfId="62">
      <pivotArea outline="0" collapsedLevelsAreSubtotals="1" fieldPosition="0"/>
    </format>
    <format dxfId="63">
      <pivotArea field="1" type="button" dataOnly="0" labelOnly="1" outline="0" axis="axisRow" fieldPosition="0"/>
    </format>
    <format dxfId="64">
      <pivotArea dataOnly="0" labelOnly="1" fieldPosition="0">
        <references count="1">
          <reference field="1" count="0"/>
        </references>
      </pivotArea>
    </format>
    <format dxfId="65">
      <pivotArea dataOnly="0" labelOnly="1" grandRow="1" outline="0" fieldPosition="0"/>
    </format>
    <format dxfId="66">
      <pivotArea dataOnly="0" labelOnly="1" outline="0" axis="axisValues" fieldPosition="0"/>
    </format>
    <format dxfId="67">
      <pivotArea grandRow="1" outline="0" collapsedLevelsAreSubtotals="1" fieldPosition="0"/>
    </format>
    <format dxfId="68">
      <pivotArea dataOnly="0" labelOnly="1" grandRow="1" outline="0" fieldPosition="0"/>
    </format>
    <format dxfId="29">
      <pivotArea type="all" dataOnly="0" outline="0" fieldPosition="0"/>
    </format>
    <format dxfId="28">
      <pivotArea outline="0" collapsedLevelsAreSubtotals="1" fieldPosition="0"/>
    </format>
    <format dxfId="27">
      <pivotArea field="1" type="button" dataOnly="0" labelOnly="1" outline="0" axis="axisRow" fieldPosition="0"/>
    </format>
    <format dxfId="26">
      <pivotArea dataOnly="0" labelOnly="1" fieldPosition="0">
        <references count="1">
          <reference field="1" count="0"/>
        </references>
      </pivotArea>
    </format>
    <format dxfId="25">
      <pivotArea dataOnly="0" labelOnly="1" grandRow="1" outline="0" fieldPosition="0"/>
    </format>
    <format dxfId="24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47DC8E-9FF2-4255-9BCD-83C1CD295956}" name="Tableau croisé dynamique7" cacheId="3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Désignation">
  <location ref="A4:B12" firstHeaderRow="1" firstDataRow="1" firstDataCol="1" rowPageCount="1" colPageCount="1"/>
  <pivotFields count="4">
    <pivotField axis="axisPage" showAll="0">
      <items count="2">
        <item x="0"/>
        <item t="default"/>
      </items>
    </pivotField>
    <pivotField axis="axisRow" showAll="0">
      <items count="4">
        <item x="0"/>
        <item x="1"/>
        <item x="2"/>
        <item t="default"/>
      </items>
    </pivotField>
    <pivotField axis="axisRow" showAll="0">
      <items count="3">
        <item x="1"/>
        <item x="0"/>
        <item t="default"/>
      </items>
    </pivotField>
    <pivotField dataField="1" showAll="0"/>
  </pivotFields>
  <rowFields count="2">
    <field x="1"/>
    <field x="2"/>
  </rowFields>
  <rowItems count="8">
    <i>
      <x/>
    </i>
    <i r="1">
      <x v="1"/>
    </i>
    <i>
      <x v="1"/>
    </i>
    <i r="1">
      <x v="1"/>
    </i>
    <i>
      <x v="2"/>
    </i>
    <i r="1">
      <x/>
    </i>
    <i r="1">
      <x v="1"/>
    </i>
    <i t="grand">
      <x/>
    </i>
  </rowItems>
  <colItems count="1">
    <i/>
  </colItems>
  <pageFields count="1">
    <pageField fld="0" item="0" hier="-1"/>
  </pageFields>
  <dataFields count="1">
    <dataField name="Total" fld="3" baseField="0" baseItem="0"/>
  </dataFields>
  <formats count="26">
    <format dxfId="39">
      <pivotArea field="0" type="button" dataOnly="0" labelOnly="1" outline="0" axis="axisPage" fieldPosition="0"/>
    </format>
    <format dxfId="40">
      <pivotArea field="0" type="button" dataOnly="0" labelOnly="1" outline="0" axis="axisPage" fieldPosition="0"/>
    </format>
    <format dxfId="41">
      <pivotArea dataOnly="0" labelOnly="1" outline="0" fieldPosition="0">
        <references count="1">
          <reference field="0" count="1">
            <x v="0"/>
          </reference>
        </references>
      </pivotArea>
    </format>
    <format dxfId="42">
      <pivotArea dataOnly="0" labelOnly="1" outline="0" fieldPosition="0">
        <references count="1">
          <reference field="0" count="1">
            <x v="0"/>
          </reference>
        </references>
      </pivotArea>
    </format>
    <format dxfId="43">
      <pivotArea dataOnly="0" labelOnly="1" outline="0" axis="axisValues" fieldPosition="0"/>
    </format>
    <format dxfId="44">
      <pivotArea dataOnly="0" labelOnly="1" outline="0" axis="axisValues" fieldPosition="0"/>
    </format>
    <format dxfId="45">
      <pivotArea type="all" dataOnly="0" outline="0" fieldPosition="0"/>
    </format>
    <format dxfId="46">
      <pivotArea outline="0" collapsedLevelsAreSubtotals="1" fieldPosition="0"/>
    </format>
    <format dxfId="47">
      <pivotArea field="1" type="button" dataOnly="0" labelOnly="1" outline="0" axis="axisRow" fieldPosition="0"/>
    </format>
    <format dxfId="48">
      <pivotArea dataOnly="0" labelOnly="1" fieldPosition="0">
        <references count="1">
          <reference field="1" count="0"/>
        </references>
      </pivotArea>
    </format>
    <format dxfId="49">
      <pivotArea dataOnly="0" labelOnly="1" grandRow="1" outline="0" fieldPosition="0"/>
    </format>
    <format dxfId="50">
      <pivotArea dataOnly="0" labelOnly="1" fieldPosition="0">
        <references count="2">
          <reference field="1" count="1" selected="0">
            <x v="0"/>
          </reference>
          <reference field="2" count="1">
            <x v="1"/>
          </reference>
        </references>
      </pivotArea>
    </format>
    <format dxfId="51">
      <pivotArea dataOnly="0" labelOnly="1" fieldPosition="0">
        <references count="2">
          <reference field="1" count="1" selected="0">
            <x v="1"/>
          </reference>
          <reference field="2" count="1">
            <x v="1"/>
          </reference>
        </references>
      </pivotArea>
    </format>
    <format dxfId="52">
      <pivotArea dataOnly="0" labelOnly="1" fieldPosition="0">
        <references count="2">
          <reference field="1" count="1" selected="0">
            <x v="2"/>
          </reference>
          <reference field="2" count="0"/>
        </references>
      </pivotArea>
    </format>
    <format dxfId="53">
      <pivotArea dataOnly="0" labelOnly="1" outline="0" axis="axisValues" fieldPosition="0"/>
    </format>
    <format dxfId="54">
      <pivotArea grandRow="1" outline="0" collapsedLevelsAreSubtotals="1" fieldPosition="0"/>
    </format>
    <format dxfId="55">
      <pivotArea dataOnly="0" labelOnly="1" grandRow="1" outline="0" fieldPosition="0"/>
    </format>
    <format dxfId="38">
      <pivotArea type="all" dataOnly="0" outline="0" fieldPosition="0"/>
    </format>
    <format dxfId="37">
      <pivotArea outline="0" collapsedLevelsAreSubtotals="1" fieldPosition="0"/>
    </format>
    <format dxfId="36">
      <pivotArea field="1" type="button" dataOnly="0" labelOnly="1" outline="0" axis="axisRow" fieldPosition="0"/>
    </format>
    <format dxfId="35">
      <pivotArea dataOnly="0" labelOnly="1" fieldPosition="0">
        <references count="1">
          <reference field="1" count="0"/>
        </references>
      </pivotArea>
    </format>
    <format dxfId="34">
      <pivotArea dataOnly="0" labelOnly="1" grandRow="1" outline="0" fieldPosition="0"/>
    </format>
    <format dxfId="33">
      <pivotArea dataOnly="0" labelOnly="1" fieldPosition="0">
        <references count="2">
          <reference field="1" count="1" selected="0">
            <x v="0"/>
          </reference>
          <reference field="2" count="1">
            <x v="1"/>
          </reference>
        </references>
      </pivotArea>
    </format>
    <format dxfId="32">
      <pivotArea dataOnly="0" labelOnly="1" fieldPosition="0">
        <references count="2">
          <reference field="1" count="1" selected="0">
            <x v="1"/>
          </reference>
          <reference field="2" count="1">
            <x v="1"/>
          </reference>
        </references>
      </pivotArea>
    </format>
    <format dxfId="31">
      <pivotArea dataOnly="0" labelOnly="1" fieldPosition="0">
        <references count="2">
          <reference field="1" count="1" selected="0">
            <x v="2"/>
          </reference>
          <reference field="2" count="0"/>
        </references>
      </pivotArea>
    </format>
    <format dxfId="3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H30"/>
  <sheetViews>
    <sheetView tabSelected="1" view="pageLayout" zoomScaleNormal="100" workbookViewId="0">
      <selection sqref="A1:XFD1048576"/>
    </sheetView>
  </sheetViews>
  <sheetFormatPr baseColWidth="10" defaultRowHeight="14.4" x14ac:dyDescent="0.3"/>
  <cols>
    <col min="1" max="1" width="20.21875" style="4" bestFit="1" customWidth="1"/>
    <col min="2" max="2" width="14.33203125" style="4" bestFit="1" customWidth="1"/>
    <col min="3" max="3" width="12.109375" style="4" bestFit="1" customWidth="1"/>
    <col min="4" max="4" width="11" style="4" bestFit="1" customWidth="1"/>
    <col min="5" max="5" width="16.5546875" style="4" bestFit="1" customWidth="1"/>
    <col min="6" max="6" width="24.88671875" style="4" bestFit="1" customWidth="1"/>
    <col min="7" max="7" width="14" style="4" bestFit="1" customWidth="1"/>
    <col min="8" max="8" width="18.77734375" style="4" bestFit="1" customWidth="1"/>
    <col min="9" max="16384" width="11.5546875" style="4"/>
  </cols>
  <sheetData>
    <row r="1" spans="1:8" x14ac:dyDescent="0.3">
      <c r="A1" s="51" t="s">
        <v>0</v>
      </c>
      <c r="B1" s="51" t="s">
        <v>1</v>
      </c>
      <c r="C1" s="51" t="s">
        <v>2</v>
      </c>
      <c r="D1" s="51" t="s">
        <v>3</v>
      </c>
      <c r="E1" s="51" t="s">
        <v>4</v>
      </c>
      <c r="F1" s="51" t="s">
        <v>5</v>
      </c>
      <c r="G1" s="51" t="s">
        <v>6</v>
      </c>
      <c r="H1" s="51" t="s">
        <v>7</v>
      </c>
    </row>
    <row r="2" spans="1:8" x14ac:dyDescent="0.3">
      <c r="A2" s="52" t="s">
        <v>53</v>
      </c>
      <c r="B2" s="53">
        <v>533</v>
      </c>
      <c r="C2" s="54">
        <v>-1</v>
      </c>
      <c r="D2" s="53">
        <v>1</v>
      </c>
      <c r="E2" s="53" t="s">
        <v>8</v>
      </c>
      <c r="F2" s="53" t="s">
        <v>30</v>
      </c>
      <c r="G2" s="54">
        <v>206</v>
      </c>
      <c r="H2" s="52" t="s">
        <v>28</v>
      </c>
    </row>
    <row r="3" spans="1:8" x14ac:dyDescent="0.3">
      <c r="A3" s="52" t="s">
        <v>53</v>
      </c>
      <c r="B3" s="53">
        <v>533</v>
      </c>
      <c r="C3" s="54">
        <v>-1</v>
      </c>
      <c r="D3" s="53">
        <v>1</v>
      </c>
      <c r="E3" s="53" t="s">
        <v>9</v>
      </c>
      <c r="F3" s="53" t="s">
        <v>31</v>
      </c>
      <c r="G3" s="54">
        <v>27</v>
      </c>
      <c r="H3" s="52" t="s">
        <v>28</v>
      </c>
    </row>
    <row r="4" spans="1:8" x14ac:dyDescent="0.3">
      <c r="A4" s="52" t="s">
        <v>53</v>
      </c>
      <c r="B4" s="53">
        <v>533</v>
      </c>
      <c r="C4" s="54">
        <v>0</v>
      </c>
      <c r="D4" s="53">
        <v>1</v>
      </c>
      <c r="E4" s="53" t="s">
        <v>29</v>
      </c>
      <c r="F4" s="53" t="s">
        <v>32</v>
      </c>
      <c r="G4" s="54">
        <v>238</v>
      </c>
      <c r="H4" s="52" t="s">
        <v>28</v>
      </c>
    </row>
    <row r="5" spans="1:8" ht="15" customHeight="1" x14ac:dyDescent="0.3">
      <c r="A5" s="52" t="s">
        <v>53</v>
      </c>
      <c r="B5" s="53">
        <v>533</v>
      </c>
      <c r="C5" s="54">
        <v>0</v>
      </c>
      <c r="D5" s="53">
        <v>1</v>
      </c>
      <c r="E5" s="53" t="s">
        <v>29</v>
      </c>
      <c r="F5" s="53" t="s">
        <v>33</v>
      </c>
      <c r="G5" s="54">
        <v>8</v>
      </c>
      <c r="H5" s="52" t="s">
        <v>28</v>
      </c>
    </row>
    <row r="6" spans="1:8" x14ac:dyDescent="0.3">
      <c r="A6" s="52" t="s">
        <v>53</v>
      </c>
      <c r="B6" s="53">
        <v>533</v>
      </c>
      <c r="C6" s="54">
        <v>0</v>
      </c>
      <c r="D6" s="53">
        <v>1</v>
      </c>
      <c r="E6" s="53" t="s">
        <v>29</v>
      </c>
      <c r="F6" s="53" t="s">
        <v>34</v>
      </c>
      <c r="G6" s="54">
        <v>215</v>
      </c>
      <c r="H6" s="52" t="s">
        <v>28</v>
      </c>
    </row>
    <row r="7" spans="1:8" x14ac:dyDescent="0.3">
      <c r="A7" s="52" t="s">
        <v>53</v>
      </c>
      <c r="B7" s="53">
        <v>533</v>
      </c>
      <c r="C7" s="54">
        <v>0</v>
      </c>
      <c r="D7" s="53">
        <v>1</v>
      </c>
      <c r="E7" s="53" t="s">
        <v>29</v>
      </c>
      <c r="F7" s="53" t="s">
        <v>35</v>
      </c>
      <c r="G7" s="54">
        <v>80</v>
      </c>
      <c r="H7" s="52" t="s">
        <v>28</v>
      </c>
    </row>
    <row r="8" spans="1:8" x14ac:dyDescent="0.3">
      <c r="A8" s="52" t="s">
        <v>53</v>
      </c>
      <c r="B8" s="53">
        <v>533</v>
      </c>
      <c r="C8" s="54">
        <v>0</v>
      </c>
      <c r="D8" s="53">
        <v>1</v>
      </c>
      <c r="E8" s="53" t="s">
        <v>29</v>
      </c>
      <c r="F8" s="53" t="s">
        <v>36</v>
      </c>
      <c r="G8" s="54">
        <v>181</v>
      </c>
      <c r="H8" s="52" t="s">
        <v>28</v>
      </c>
    </row>
    <row r="9" spans="1:8" ht="14.25" customHeight="1" x14ac:dyDescent="0.3">
      <c r="A9" s="52" t="s">
        <v>53</v>
      </c>
      <c r="B9" s="53">
        <v>533</v>
      </c>
      <c r="C9" s="54">
        <v>0</v>
      </c>
      <c r="D9" s="53">
        <v>1</v>
      </c>
      <c r="E9" s="53" t="s">
        <v>29</v>
      </c>
      <c r="F9" s="53" t="s">
        <v>37</v>
      </c>
      <c r="G9" s="54">
        <v>183</v>
      </c>
      <c r="H9" s="52" t="s">
        <v>28</v>
      </c>
    </row>
    <row r="10" spans="1:8" x14ac:dyDescent="0.3">
      <c r="A10" s="52" t="s">
        <v>53</v>
      </c>
      <c r="B10" s="53">
        <v>533</v>
      </c>
      <c r="C10" s="54">
        <v>0</v>
      </c>
      <c r="D10" s="53">
        <v>1</v>
      </c>
      <c r="E10" s="53" t="s">
        <v>29</v>
      </c>
      <c r="F10" s="53" t="s">
        <v>10</v>
      </c>
      <c r="G10" s="54">
        <v>86</v>
      </c>
      <c r="H10" s="52" t="s">
        <v>28</v>
      </c>
    </row>
    <row r="11" spans="1:8" x14ac:dyDescent="0.3">
      <c r="A11" s="52" t="s">
        <v>53</v>
      </c>
      <c r="B11" s="53">
        <v>533</v>
      </c>
      <c r="C11" s="54">
        <v>0</v>
      </c>
      <c r="D11" s="53">
        <v>1</v>
      </c>
      <c r="E11" s="53" t="s">
        <v>8</v>
      </c>
      <c r="F11" s="53" t="s">
        <v>38</v>
      </c>
      <c r="G11" s="54">
        <v>47</v>
      </c>
      <c r="H11" s="52" t="s">
        <v>28</v>
      </c>
    </row>
    <row r="12" spans="1:8" x14ac:dyDescent="0.3">
      <c r="A12" s="52" t="s">
        <v>53</v>
      </c>
      <c r="B12" s="53">
        <v>533</v>
      </c>
      <c r="C12" s="54">
        <v>0</v>
      </c>
      <c r="D12" s="53">
        <v>1</v>
      </c>
      <c r="E12" s="53" t="s">
        <v>8</v>
      </c>
      <c r="F12" s="53" t="s">
        <v>39</v>
      </c>
      <c r="G12" s="54">
        <v>38</v>
      </c>
      <c r="H12" s="52" t="s">
        <v>28</v>
      </c>
    </row>
    <row r="13" spans="1:8" x14ac:dyDescent="0.3">
      <c r="A13" s="52" t="s">
        <v>53</v>
      </c>
      <c r="B13" s="53">
        <v>533</v>
      </c>
      <c r="C13" s="54">
        <v>0</v>
      </c>
      <c r="D13" s="53">
        <v>1</v>
      </c>
      <c r="E13" s="53" t="s">
        <v>8</v>
      </c>
      <c r="F13" s="53" t="s">
        <v>40</v>
      </c>
      <c r="G13" s="54">
        <v>66</v>
      </c>
      <c r="H13" s="52" t="s">
        <v>28</v>
      </c>
    </row>
    <row r="14" spans="1:8" x14ac:dyDescent="0.3">
      <c r="A14" s="52" t="s">
        <v>53</v>
      </c>
      <c r="B14" s="53">
        <v>533</v>
      </c>
      <c r="C14" s="54">
        <v>0</v>
      </c>
      <c r="D14" s="53">
        <v>1</v>
      </c>
      <c r="E14" s="53" t="s">
        <v>9</v>
      </c>
      <c r="F14" s="53" t="s">
        <v>41</v>
      </c>
      <c r="G14" s="54">
        <v>15</v>
      </c>
      <c r="H14" s="52" t="s">
        <v>28</v>
      </c>
    </row>
    <row r="15" spans="1:8" x14ac:dyDescent="0.3">
      <c r="A15" s="52" t="s">
        <v>53</v>
      </c>
      <c r="B15" s="53">
        <v>533</v>
      </c>
      <c r="C15" s="54">
        <v>0</v>
      </c>
      <c r="D15" s="53">
        <v>1</v>
      </c>
      <c r="E15" s="53" t="s">
        <v>8</v>
      </c>
      <c r="F15" s="53" t="s">
        <v>42</v>
      </c>
      <c r="G15" s="54">
        <v>14</v>
      </c>
      <c r="H15" s="52" t="s">
        <v>28</v>
      </c>
    </row>
    <row r="16" spans="1:8" x14ac:dyDescent="0.3">
      <c r="A16" s="52" t="s">
        <v>53</v>
      </c>
      <c r="B16" s="53">
        <v>533</v>
      </c>
      <c r="C16" s="54">
        <v>1</v>
      </c>
      <c r="D16" s="53">
        <v>1</v>
      </c>
      <c r="E16" s="53" t="s">
        <v>26</v>
      </c>
      <c r="F16" s="53" t="s">
        <v>43</v>
      </c>
      <c r="G16" s="54">
        <v>150</v>
      </c>
      <c r="H16" s="52" t="s">
        <v>28</v>
      </c>
    </row>
    <row r="17" spans="1:8" x14ac:dyDescent="0.3">
      <c r="A17" s="52" t="s">
        <v>53</v>
      </c>
      <c r="B17" s="53">
        <v>533</v>
      </c>
      <c r="C17" s="54">
        <v>1</v>
      </c>
      <c r="D17" s="53">
        <v>1</v>
      </c>
      <c r="E17" s="53" t="s">
        <v>9</v>
      </c>
      <c r="F17" s="53" t="s">
        <v>44</v>
      </c>
      <c r="G17" s="54">
        <v>36</v>
      </c>
      <c r="H17" s="52" t="s">
        <v>28</v>
      </c>
    </row>
    <row r="18" spans="1:8" x14ac:dyDescent="0.3">
      <c r="A18" s="52" t="s">
        <v>53</v>
      </c>
      <c r="B18" s="53">
        <v>533</v>
      </c>
      <c r="C18" s="54">
        <v>1</v>
      </c>
      <c r="D18" s="53">
        <v>1</v>
      </c>
      <c r="E18" s="53" t="s">
        <v>8</v>
      </c>
      <c r="F18" s="53" t="s">
        <v>45</v>
      </c>
      <c r="G18" s="54">
        <v>15</v>
      </c>
      <c r="H18" s="52" t="s">
        <v>28</v>
      </c>
    </row>
    <row r="19" spans="1:8" x14ac:dyDescent="0.3">
      <c r="A19" s="52" t="s">
        <v>53</v>
      </c>
      <c r="B19" s="53">
        <v>533</v>
      </c>
      <c r="C19" s="54">
        <v>1</v>
      </c>
      <c r="D19" s="53">
        <v>1</v>
      </c>
      <c r="E19" s="53" t="s">
        <v>9</v>
      </c>
      <c r="F19" s="53" t="s">
        <v>46</v>
      </c>
      <c r="G19" s="54">
        <v>17</v>
      </c>
      <c r="H19" s="52" t="s">
        <v>28</v>
      </c>
    </row>
    <row r="20" spans="1:8" x14ac:dyDescent="0.3">
      <c r="A20" s="52" t="s">
        <v>53</v>
      </c>
      <c r="B20" s="53">
        <v>533</v>
      </c>
      <c r="C20" s="54">
        <v>1</v>
      </c>
      <c r="D20" s="53">
        <v>1</v>
      </c>
      <c r="E20" s="53" t="s">
        <v>9</v>
      </c>
      <c r="F20" s="53" t="s">
        <v>47</v>
      </c>
      <c r="G20" s="54">
        <v>8</v>
      </c>
      <c r="H20" s="52" t="s">
        <v>28</v>
      </c>
    </row>
    <row r="21" spans="1:8" x14ac:dyDescent="0.3">
      <c r="A21" s="52" t="s">
        <v>53</v>
      </c>
      <c r="B21" s="53">
        <v>533</v>
      </c>
      <c r="C21" s="54">
        <v>2</v>
      </c>
      <c r="D21" s="53">
        <v>1</v>
      </c>
      <c r="E21" s="53" t="s">
        <v>9</v>
      </c>
      <c r="F21" s="53" t="s">
        <v>48</v>
      </c>
      <c r="G21" s="54">
        <v>77</v>
      </c>
      <c r="H21" s="52" t="s">
        <v>28</v>
      </c>
    </row>
    <row r="22" spans="1:8" x14ac:dyDescent="0.3">
      <c r="A22" s="52" t="s">
        <v>53</v>
      </c>
      <c r="B22" s="53">
        <v>533</v>
      </c>
      <c r="C22" s="54">
        <v>2</v>
      </c>
      <c r="D22" s="53">
        <v>1</v>
      </c>
      <c r="E22" s="53" t="s">
        <v>26</v>
      </c>
      <c r="F22" s="53" t="s">
        <v>49</v>
      </c>
      <c r="G22" s="54">
        <v>33</v>
      </c>
      <c r="H22" s="52" t="s">
        <v>28</v>
      </c>
    </row>
    <row r="23" spans="1:8" x14ac:dyDescent="0.3">
      <c r="A23" s="52" t="s">
        <v>53</v>
      </c>
      <c r="B23" s="53">
        <v>533</v>
      </c>
      <c r="C23" s="54">
        <v>2</v>
      </c>
      <c r="D23" s="53">
        <v>1</v>
      </c>
      <c r="E23" s="53" t="s">
        <v>9</v>
      </c>
      <c r="F23" s="53" t="s">
        <v>50</v>
      </c>
      <c r="G23" s="54">
        <v>14</v>
      </c>
      <c r="H23" s="52" t="s">
        <v>28</v>
      </c>
    </row>
    <row r="24" spans="1:8" x14ac:dyDescent="0.3">
      <c r="A24" s="52" t="s">
        <v>53</v>
      </c>
      <c r="B24" s="53">
        <v>533</v>
      </c>
      <c r="C24" s="54">
        <v>2</v>
      </c>
      <c r="D24" s="53">
        <v>1</v>
      </c>
      <c r="E24" s="53" t="s">
        <v>9</v>
      </c>
      <c r="F24" s="53" t="s">
        <v>46</v>
      </c>
      <c r="G24" s="54">
        <v>6</v>
      </c>
      <c r="H24" s="52" t="s">
        <v>28</v>
      </c>
    </row>
    <row r="25" spans="1:8" x14ac:dyDescent="0.3">
      <c r="A25" s="52" t="s">
        <v>53</v>
      </c>
      <c r="B25" s="53">
        <v>533</v>
      </c>
      <c r="C25" s="54">
        <v>2</v>
      </c>
      <c r="D25" s="53">
        <v>1</v>
      </c>
      <c r="E25" s="53" t="s">
        <v>9</v>
      </c>
      <c r="F25" s="53" t="s">
        <v>51</v>
      </c>
      <c r="G25" s="54">
        <v>21</v>
      </c>
      <c r="H25" s="52" t="s">
        <v>28</v>
      </c>
    </row>
    <row r="26" spans="1:8" x14ac:dyDescent="0.3">
      <c r="A26" s="52" t="s">
        <v>53</v>
      </c>
      <c r="B26" s="53">
        <v>533</v>
      </c>
      <c r="C26" s="54">
        <v>2</v>
      </c>
      <c r="D26" s="53">
        <v>1</v>
      </c>
      <c r="E26" s="53" t="s">
        <v>9</v>
      </c>
      <c r="F26" s="53" t="s">
        <v>46</v>
      </c>
      <c r="G26" s="54">
        <v>17</v>
      </c>
      <c r="H26" s="52" t="s">
        <v>28</v>
      </c>
    </row>
    <row r="27" spans="1:8" x14ac:dyDescent="0.3">
      <c r="A27" s="52" t="s">
        <v>53</v>
      </c>
      <c r="B27" s="53">
        <v>533</v>
      </c>
      <c r="C27" s="54">
        <v>2</v>
      </c>
      <c r="D27" s="53">
        <v>1</v>
      </c>
      <c r="E27" s="53" t="s">
        <v>9</v>
      </c>
      <c r="F27" s="53" t="s">
        <v>47</v>
      </c>
      <c r="G27" s="54">
        <v>8</v>
      </c>
      <c r="H27" s="52" t="s">
        <v>28</v>
      </c>
    </row>
    <row r="28" spans="1:8" x14ac:dyDescent="0.3">
      <c r="A28" s="52" t="s">
        <v>53</v>
      </c>
      <c r="B28" s="53">
        <v>534</v>
      </c>
      <c r="C28" s="54">
        <v>0</v>
      </c>
      <c r="D28" s="53">
        <v>1</v>
      </c>
      <c r="E28" s="53" t="s">
        <v>8</v>
      </c>
      <c r="F28" s="53" t="s">
        <v>32</v>
      </c>
      <c r="G28" s="54">
        <v>180</v>
      </c>
      <c r="H28" s="52" t="s">
        <v>28</v>
      </c>
    </row>
    <row r="29" spans="1:8" x14ac:dyDescent="0.3">
      <c r="A29" s="52" t="s">
        <v>53</v>
      </c>
      <c r="B29" s="53">
        <v>534</v>
      </c>
      <c r="C29" s="54">
        <v>1</v>
      </c>
      <c r="D29" s="53">
        <v>1</v>
      </c>
      <c r="E29" s="53" t="s">
        <v>8</v>
      </c>
      <c r="F29" s="53" t="s">
        <v>52</v>
      </c>
      <c r="G29" s="54">
        <v>20</v>
      </c>
      <c r="H29" s="52" t="s">
        <v>28</v>
      </c>
    </row>
    <row r="30" spans="1:8" x14ac:dyDescent="0.3">
      <c r="A30" s="53" t="s">
        <v>53</v>
      </c>
      <c r="B30" s="53" t="s">
        <v>59</v>
      </c>
      <c r="C30" s="53">
        <v>0</v>
      </c>
      <c r="D30" s="53">
        <v>1</v>
      </c>
      <c r="E30" s="53" t="s">
        <v>59</v>
      </c>
      <c r="F30" s="53" t="s">
        <v>59</v>
      </c>
      <c r="G30" s="53">
        <v>20</v>
      </c>
      <c r="H30" s="53" t="s">
        <v>28</v>
      </c>
    </row>
  </sheetData>
  <sheetProtection password="CA14" sheet="1" objects="1" scenarios="1" selectLockedCells="1" selectUnlockedCells="1"/>
  <autoFilter ref="A1:H29" xr:uid="{00000000-0009-0000-0000-000000000000}"/>
  <pageMargins left="0.7" right="0.7" top="0.75" bottom="0.75" header="0.3" footer="0.3"/>
  <pageSetup paperSize="9" orientation="portrait" verticalDpi="1200" r:id="rId1"/>
  <headerFooter>
    <oddHeader>&amp;LONERA - DICO&amp;C&amp;"-,Gras"Annexe 4a - Listes des locaux - Centre du CEPRA 19&amp;RAO 2025</oddHeader>
    <oddFooter>&amp;LAO CVPO_2025_Electricité&amp;C&amp;P/&amp;N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D17"/>
  <sheetViews>
    <sheetView view="pageLayout" zoomScaleNormal="100" workbookViewId="0">
      <selection sqref="A1:XFD1048576"/>
    </sheetView>
  </sheetViews>
  <sheetFormatPr baseColWidth="10" defaultRowHeight="14.4" x14ac:dyDescent="0.3"/>
  <cols>
    <col min="1" max="1" width="16.33203125" style="4" bestFit="1" customWidth="1"/>
    <col min="2" max="2" width="34.77734375" style="4" bestFit="1" customWidth="1"/>
    <col min="3" max="3" width="33" style="4" bestFit="1" customWidth="1"/>
    <col min="4" max="16384" width="11.5546875" style="4"/>
  </cols>
  <sheetData>
    <row r="1" spans="1:4" x14ac:dyDescent="0.3">
      <c r="A1" s="37" t="s">
        <v>0</v>
      </c>
      <c r="B1" s="38" t="s">
        <v>11</v>
      </c>
      <c r="C1" s="37" t="s">
        <v>12</v>
      </c>
    </row>
    <row r="2" spans="1:4" x14ac:dyDescent="0.3">
      <c r="A2" s="39" t="s">
        <v>53</v>
      </c>
      <c r="B2" s="40" t="s">
        <v>13</v>
      </c>
      <c r="C2" s="40">
        <v>16</v>
      </c>
    </row>
    <row r="3" spans="1:4" x14ac:dyDescent="0.3">
      <c r="A3" s="39" t="s">
        <v>53</v>
      </c>
      <c r="B3" s="40" t="s">
        <v>14</v>
      </c>
      <c r="C3" s="40">
        <v>4</v>
      </c>
    </row>
    <row r="4" spans="1:4" x14ac:dyDescent="0.3">
      <c r="A4" s="39" t="s">
        <v>53</v>
      </c>
      <c r="B4" s="40" t="s">
        <v>15</v>
      </c>
      <c r="C4" s="40">
        <v>2</v>
      </c>
    </row>
    <row r="6" spans="1:4" x14ac:dyDescent="0.3">
      <c r="B6" s="41"/>
    </row>
    <row r="7" spans="1:4" x14ac:dyDescent="0.3">
      <c r="B7" s="41"/>
    </row>
    <row r="8" spans="1:4" ht="15" thickBot="1" x14ac:dyDescent="0.35"/>
    <row r="9" spans="1:4" x14ac:dyDescent="0.3">
      <c r="A9" s="42" t="s">
        <v>0</v>
      </c>
      <c r="B9" s="43" t="s">
        <v>68</v>
      </c>
      <c r="C9" s="44" t="s">
        <v>16</v>
      </c>
      <c r="D9" s="45" t="s">
        <v>17</v>
      </c>
    </row>
    <row r="10" spans="1:4" x14ac:dyDescent="0.3">
      <c r="A10" s="46" t="s">
        <v>53</v>
      </c>
      <c r="B10" s="47">
        <v>533</v>
      </c>
      <c r="C10" s="47" t="s">
        <v>18</v>
      </c>
      <c r="D10" s="48">
        <v>1</v>
      </c>
    </row>
    <row r="11" spans="1:4" x14ac:dyDescent="0.3">
      <c r="A11" s="46" t="s">
        <v>53</v>
      </c>
      <c r="B11" s="47">
        <v>534</v>
      </c>
      <c r="C11" s="47" t="s">
        <v>18</v>
      </c>
      <c r="D11" s="48">
        <v>1</v>
      </c>
    </row>
    <row r="12" spans="1:4" x14ac:dyDescent="0.3">
      <c r="A12" s="46" t="s">
        <v>53</v>
      </c>
      <c r="B12" s="47" t="s">
        <v>59</v>
      </c>
      <c r="C12" s="47" t="s">
        <v>18</v>
      </c>
      <c r="D12" s="48">
        <v>1</v>
      </c>
    </row>
    <row r="13" spans="1:4" x14ac:dyDescent="0.3">
      <c r="A13" s="46" t="s">
        <v>53</v>
      </c>
      <c r="B13" s="47" t="s">
        <v>59</v>
      </c>
      <c r="C13" s="47" t="s">
        <v>18</v>
      </c>
      <c r="D13" s="48">
        <v>1</v>
      </c>
    </row>
    <row r="14" spans="1:4" x14ac:dyDescent="0.3">
      <c r="A14" s="46" t="s">
        <v>53</v>
      </c>
      <c r="B14" s="47" t="s">
        <v>59</v>
      </c>
      <c r="C14" s="49" t="s">
        <v>61</v>
      </c>
      <c r="D14" s="50">
        <v>1</v>
      </c>
    </row>
    <row r="15" spans="1:4" x14ac:dyDescent="0.3">
      <c r="A15" s="46" t="s">
        <v>53</v>
      </c>
      <c r="B15" s="47" t="s">
        <v>59</v>
      </c>
      <c r="C15" s="49" t="s">
        <v>61</v>
      </c>
      <c r="D15" s="50">
        <v>1</v>
      </c>
    </row>
    <row r="16" spans="1:4" x14ac:dyDescent="0.3">
      <c r="A16" s="46" t="s">
        <v>53</v>
      </c>
      <c r="B16" s="47" t="s">
        <v>59</v>
      </c>
      <c r="C16" s="49" t="s">
        <v>61</v>
      </c>
      <c r="D16" s="50">
        <v>1</v>
      </c>
    </row>
    <row r="17" spans="1:4" x14ac:dyDescent="0.3">
      <c r="A17" s="46" t="s">
        <v>53</v>
      </c>
      <c r="B17" s="47" t="s">
        <v>59</v>
      </c>
      <c r="C17" s="49" t="s">
        <v>61</v>
      </c>
      <c r="D17" s="50">
        <v>1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1"/>
  <headerFooter>
    <oddHeader>&amp;LONERA - DICO&amp;C&amp;"-,Gras"Annexe 4a - Listes de locaux Basse Tension - Centre du CEPRA 19&amp;RAO 2025</oddHeader>
    <oddFooter>&amp;LAO CVPO_2025_Electricité&amp;C&amp;P/&amp;N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F7"/>
  <sheetViews>
    <sheetView view="pageLayout" zoomScaleNormal="100" workbookViewId="0">
      <selection sqref="A1:XFD1048576"/>
    </sheetView>
  </sheetViews>
  <sheetFormatPr baseColWidth="10" defaultRowHeight="14.4" x14ac:dyDescent="0.3"/>
  <cols>
    <col min="1" max="6" width="15.6640625" style="4" customWidth="1"/>
    <col min="7" max="16384" width="11.5546875" style="4"/>
  </cols>
  <sheetData>
    <row r="1" spans="1:6" ht="57.9" customHeight="1" x14ac:dyDescent="0.3">
      <c r="A1" s="28" t="s">
        <v>19</v>
      </c>
      <c r="B1" s="29"/>
      <c r="C1" s="29"/>
      <c r="D1" s="29"/>
      <c r="E1" s="29"/>
      <c r="F1" s="30"/>
    </row>
    <row r="2" spans="1:6" ht="57.9" customHeight="1" x14ac:dyDescent="0.3">
      <c r="A2" s="31" t="s">
        <v>20</v>
      </c>
      <c r="B2" s="32"/>
      <c r="C2" s="32"/>
      <c r="D2" s="32"/>
      <c r="E2" s="32"/>
      <c r="F2" s="33"/>
    </row>
    <row r="3" spans="1:6" ht="57.9" customHeight="1" x14ac:dyDescent="0.3">
      <c r="A3" s="31" t="s">
        <v>21</v>
      </c>
      <c r="B3" s="32"/>
      <c r="C3" s="32"/>
      <c r="D3" s="32"/>
      <c r="E3" s="32"/>
      <c r="F3" s="33"/>
    </row>
    <row r="4" spans="1:6" ht="57.9" customHeight="1" x14ac:dyDescent="0.3">
      <c r="A4" s="31" t="s">
        <v>22</v>
      </c>
      <c r="B4" s="32"/>
      <c r="C4" s="32"/>
      <c r="D4" s="32"/>
      <c r="E4" s="32"/>
      <c r="F4" s="33"/>
    </row>
    <row r="5" spans="1:6" ht="57.9" customHeight="1" x14ac:dyDescent="0.3">
      <c r="A5" s="31" t="s">
        <v>23</v>
      </c>
      <c r="B5" s="32"/>
      <c r="C5" s="32"/>
      <c r="D5" s="32"/>
      <c r="E5" s="32"/>
      <c r="F5" s="33"/>
    </row>
    <row r="6" spans="1:6" ht="57.9" customHeight="1" thickBot="1" x14ac:dyDescent="0.35">
      <c r="A6" s="34" t="s">
        <v>24</v>
      </c>
      <c r="B6" s="35"/>
      <c r="C6" s="35"/>
      <c r="D6" s="35"/>
      <c r="E6" s="35"/>
      <c r="F6" s="36"/>
    </row>
    <row r="7" spans="1:6" ht="15" thickBot="1" x14ac:dyDescent="0.35">
      <c r="A7" s="34" t="s">
        <v>60</v>
      </c>
      <c r="B7" s="35"/>
      <c r="C7" s="35"/>
      <c r="D7" s="35"/>
      <c r="E7" s="35"/>
      <c r="F7" s="36"/>
    </row>
  </sheetData>
  <sheetProtection password="CA14" sheet="1" objects="1" scenarios="1" selectLockedCells="1" selectUnlockedCells="1"/>
  <mergeCells count="7">
    <mergeCell ref="A7:F7"/>
    <mergeCell ref="A6:F6"/>
    <mergeCell ref="A1:F1"/>
    <mergeCell ref="A2:F2"/>
    <mergeCell ref="A3:F3"/>
    <mergeCell ref="A4:F4"/>
    <mergeCell ref="A5:F5"/>
  </mergeCells>
  <pageMargins left="0.7" right="0.7" top="0.75" bottom="0.75" header="0.3" footer="0.3"/>
  <pageSetup paperSize="9" orientation="portrait" r:id="rId1"/>
  <headerFooter>
    <oddHeader>&amp;LONERA - DICO&amp;C&amp;"-,Gras"Annexe 4a1&amp;"-,Normal"
Défintion Type locaux - Centre du CEPRA 19&amp;RAO 2025</oddHeader>
    <oddFooter>&amp;LAO CVPO_2025_Electricité&amp;C&amp;P/&amp;N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2:C10"/>
  <sheetViews>
    <sheetView view="pageLayout" zoomScaleNormal="100" workbookViewId="0">
      <selection sqref="A1:XFD1048576"/>
    </sheetView>
  </sheetViews>
  <sheetFormatPr baseColWidth="10" defaultRowHeight="14.4" x14ac:dyDescent="0.3"/>
  <cols>
    <col min="1" max="1" width="19.5546875" style="4" bestFit="1" customWidth="1"/>
    <col min="2" max="2" width="15.21875" style="4" bestFit="1" customWidth="1"/>
    <col min="3" max="3" width="18.21875" style="4" bestFit="1" customWidth="1"/>
    <col min="4" max="16384" width="11.5546875" style="4"/>
  </cols>
  <sheetData>
    <row r="2" spans="1:3" s="4" customFormat="1" x14ac:dyDescent="0.3">
      <c r="A2" s="5" t="s">
        <v>0</v>
      </c>
      <c r="B2" s="5" t="s">
        <v>53</v>
      </c>
    </row>
    <row r="4" spans="1:3" s="4" customFormat="1" x14ac:dyDescent="0.3">
      <c r="A4" s="1" t="s">
        <v>4</v>
      </c>
      <c r="B4" s="21" t="s">
        <v>55</v>
      </c>
      <c r="C4" s="22" t="s">
        <v>25</v>
      </c>
    </row>
    <row r="5" spans="1:3" s="4" customFormat="1" x14ac:dyDescent="0.3">
      <c r="A5" s="23" t="s">
        <v>59</v>
      </c>
      <c r="B5" s="24">
        <v>1</v>
      </c>
      <c r="C5" s="24">
        <v>20</v>
      </c>
    </row>
    <row r="6" spans="1:3" s="4" customFormat="1" x14ac:dyDescent="0.3">
      <c r="A6" s="23" t="s">
        <v>26</v>
      </c>
      <c r="B6" s="24">
        <v>2</v>
      </c>
      <c r="C6" s="24">
        <v>183</v>
      </c>
    </row>
    <row r="7" spans="1:3" s="4" customFormat="1" x14ac:dyDescent="0.3">
      <c r="A7" s="23" t="s">
        <v>29</v>
      </c>
      <c r="B7" s="24">
        <v>7</v>
      </c>
      <c r="C7" s="24">
        <v>991</v>
      </c>
    </row>
    <row r="8" spans="1:3" s="4" customFormat="1" x14ac:dyDescent="0.3">
      <c r="A8" s="23" t="s">
        <v>8</v>
      </c>
      <c r="B8" s="24">
        <v>8</v>
      </c>
      <c r="C8" s="24">
        <v>586</v>
      </c>
    </row>
    <row r="9" spans="1:3" s="4" customFormat="1" x14ac:dyDescent="0.3">
      <c r="A9" s="23" t="s">
        <v>9</v>
      </c>
      <c r="B9" s="24">
        <v>11</v>
      </c>
      <c r="C9" s="24">
        <v>246</v>
      </c>
    </row>
    <row r="10" spans="1:3" s="4" customFormat="1" x14ac:dyDescent="0.3">
      <c r="A10" s="25" t="s">
        <v>54</v>
      </c>
      <c r="B10" s="26">
        <v>29</v>
      </c>
      <c r="C10" s="27">
        <v>2026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2"/>
  <headerFooter>
    <oddHeader>&amp;LONERA - DICO&amp;C&amp;"-,Gras"Annexe 4a2&amp;"-,Normal"
Electricité par type de locaux - Centre du CEPRA 19&amp;RAO 2025</oddHeader>
    <oddFooter>&amp;LAO CVPO_2025_Electricité&amp;C&amp;P/&amp;N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2:B33"/>
  <sheetViews>
    <sheetView view="pageLayout" zoomScaleNormal="100" workbookViewId="0">
      <selection sqref="A1:XFD1048576"/>
    </sheetView>
  </sheetViews>
  <sheetFormatPr baseColWidth="10" defaultRowHeight="14.4" x14ac:dyDescent="0.3"/>
  <cols>
    <col min="1" max="1" width="28" style="14" bestFit="1" customWidth="1"/>
    <col min="2" max="2" width="15.77734375" style="14" customWidth="1"/>
    <col min="3" max="3" width="18.21875" style="14" bestFit="1" customWidth="1"/>
    <col min="4" max="16384" width="11.5546875" style="14"/>
  </cols>
  <sheetData>
    <row r="2" spans="1:2" s="14" customFormat="1" x14ac:dyDescent="0.3">
      <c r="A2" s="13" t="s">
        <v>0</v>
      </c>
      <c r="B2" s="13" t="s">
        <v>53</v>
      </c>
    </row>
    <row r="4" spans="1:2" s="14" customFormat="1" x14ac:dyDescent="0.3">
      <c r="A4" s="1" t="s">
        <v>27</v>
      </c>
      <c r="B4" s="15"/>
    </row>
    <row r="5" spans="1:2" s="14" customFormat="1" x14ac:dyDescent="0.3">
      <c r="A5" s="7">
        <v>533</v>
      </c>
      <c r="B5" s="8"/>
    </row>
    <row r="6" spans="1:2" s="14" customFormat="1" x14ac:dyDescent="0.3">
      <c r="A6" s="9" t="s">
        <v>26</v>
      </c>
      <c r="B6" s="8"/>
    </row>
    <row r="7" spans="1:2" s="14" customFormat="1" x14ac:dyDescent="0.3">
      <c r="A7" s="16" t="s">
        <v>55</v>
      </c>
      <c r="B7" s="8">
        <v>2</v>
      </c>
    </row>
    <row r="8" spans="1:2" s="14" customFormat="1" x14ac:dyDescent="0.3">
      <c r="A8" s="16" t="s">
        <v>25</v>
      </c>
      <c r="B8" s="8">
        <v>183</v>
      </c>
    </row>
    <row r="9" spans="1:2" s="14" customFormat="1" x14ac:dyDescent="0.3">
      <c r="A9" s="9" t="s">
        <v>29</v>
      </c>
      <c r="B9" s="8"/>
    </row>
    <row r="10" spans="1:2" s="14" customFormat="1" x14ac:dyDescent="0.3">
      <c r="A10" s="16" t="s">
        <v>55</v>
      </c>
      <c r="B10" s="8">
        <v>7</v>
      </c>
    </row>
    <row r="11" spans="1:2" s="14" customFormat="1" x14ac:dyDescent="0.3">
      <c r="A11" s="16" t="s">
        <v>25</v>
      </c>
      <c r="B11" s="8">
        <v>991</v>
      </c>
    </row>
    <row r="12" spans="1:2" s="14" customFormat="1" x14ac:dyDescent="0.3">
      <c r="A12" s="9" t="s">
        <v>8</v>
      </c>
      <c r="B12" s="8"/>
    </row>
    <row r="13" spans="1:2" s="14" customFormat="1" x14ac:dyDescent="0.3">
      <c r="A13" s="16" t="s">
        <v>55</v>
      </c>
      <c r="B13" s="8">
        <v>6</v>
      </c>
    </row>
    <row r="14" spans="1:2" s="14" customFormat="1" x14ac:dyDescent="0.3">
      <c r="A14" s="16" t="s">
        <v>25</v>
      </c>
      <c r="B14" s="8">
        <v>386</v>
      </c>
    </row>
    <row r="15" spans="1:2" s="14" customFormat="1" x14ac:dyDescent="0.3">
      <c r="A15" s="9" t="s">
        <v>9</v>
      </c>
      <c r="B15" s="8"/>
    </row>
    <row r="16" spans="1:2" s="14" customFormat="1" x14ac:dyDescent="0.3">
      <c r="A16" s="16" t="s">
        <v>55</v>
      </c>
      <c r="B16" s="8">
        <v>11</v>
      </c>
    </row>
    <row r="17" spans="1:2" s="14" customFormat="1" x14ac:dyDescent="0.3">
      <c r="A17" s="16" t="s">
        <v>25</v>
      </c>
      <c r="B17" s="8">
        <v>246</v>
      </c>
    </row>
    <row r="18" spans="1:2" s="14" customFormat="1" x14ac:dyDescent="0.3">
      <c r="A18" s="17" t="s">
        <v>62</v>
      </c>
      <c r="B18" s="18">
        <v>26</v>
      </c>
    </row>
    <row r="19" spans="1:2" s="14" customFormat="1" x14ac:dyDescent="0.3">
      <c r="A19" s="17" t="s">
        <v>56</v>
      </c>
      <c r="B19" s="18">
        <v>1806</v>
      </c>
    </row>
    <row r="20" spans="1:2" s="14" customFormat="1" x14ac:dyDescent="0.3">
      <c r="A20" s="7">
        <v>534</v>
      </c>
      <c r="B20" s="8"/>
    </row>
    <row r="21" spans="1:2" s="14" customFormat="1" x14ac:dyDescent="0.3">
      <c r="A21" s="9" t="s">
        <v>8</v>
      </c>
      <c r="B21" s="8"/>
    </row>
    <row r="22" spans="1:2" s="14" customFormat="1" x14ac:dyDescent="0.3">
      <c r="A22" s="16" t="s">
        <v>55</v>
      </c>
      <c r="B22" s="8">
        <v>2</v>
      </c>
    </row>
    <row r="23" spans="1:2" s="14" customFormat="1" x14ac:dyDescent="0.3">
      <c r="A23" s="16" t="s">
        <v>25</v>
      </c>
      <c r="B23" s="8">
        <v>200</v>
      </c>
    </row>
    <row r="24" spans="1:2" s="14" customFormat="1" x14ac:dyDescent="0.3">
      <c r="A24" s="17" t="s">
        <v>63</v>
      </c>
      <c r="B24" s="18">
        <v>2</v>
      </c>
    </row>
    <row r="25" spans="1:2" s="14" customFormat="1" x14ac:dyDescent="0.3">
      <c r="A25" s="17" t="s">
        <v>57</v>
      </c>
      <c r="B25" s="18">
        <v>200</v>
      </c>
    </row>
    <row r="26" spans="1:2" s="14" customFormat="1" x14ac:dyDescent="0.3">
      <c r="A26" s="7" t="s">
        <v>59</v>
      </c>
      <c r="B26" s="8"/>
    </row>
    <row r="27" spans="1:2" s="14" customFormat="1" x14ac:dyDescent="0.3">
      <c r="A27" s="9" t="s">
        <v>59</v>
      </c>
      <c r="B27" s="8"/>
    </row>
    <row r="28" spans="1:2" s="14" customFormat="1" x14ac:dyDescent="0.3">
      <c r="A28" s="16" t="s">
        <v>55</v>
      </c>
      <c r="B28" s="8">
        <v>1</v>
      </c>
    </row>
    <row r="29" spans="1:2" s="14" customFormat="1" x14ac:dyDescent="0.3">
      <c r="A29" s="16" t="s">
        <v>25</v>
      </c>
      <c r="B29" s="8">
        <v>20</v>
      </c>
    </row>
    <row r="30" spans="1:2" s="14" customFormat="1" x14ac:dyDescent="0.3">
      <c r="A30" s="7" t="s">
        <v>64</v>
      </c>
      <c r="B30" s="8">
        <v>1</v>
      </c>
    </row>
    <row r="31" spans="1:2" s="14" customFormat="1" x14ac:dyDescent="0.3">
      <c r="A31" s="7" t="s">
        <v>65</v>
      </c>
      <c r="B31" s="8">
        <v>20</v>
      </c>
    </row>
    <row r="32" spans="1:2" s="14" customFormat="1" x14ac:dyDescent="0.3">
      <c r="A32" s="17" t="s">
        <v>66</v>
      </c>
      <c r="B32" s="18">
        <v>29</v>
      </c>
    </row>
    <row r="33" spans="1:2" s="14" customFormat="1" x14ac:dyDescent="0.3">
      <c r="A33" s="19" t="s">
        <v>58</v>
      </c>
      <c r="B33" s="20">
        <v>2026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2"/>
  <headerFooter>
    <oddHeader>&amp;LONERA - DICO&amp;C&amp;"-,Gras"Annexe 4a3&amp;"-,Normal"
Electricité par bâtiments - Centre du CEPRA 19&amp;RAO 2025</oddHeader>
    <oddFooter>&amp;LAO CVPO_2025_Electricité&amp;C&amp;P/&amp;N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2:B8"/>
  <sheetViews>
    <sheetView view="pageLayout" zoomScaleNormal="100" workbookViewId="0">
      <selection sqref="A1:XFD1048576"/>
    </sheetView>
  </sheetViews>
  <sheetFormatPr baseColWidth="10" defaultRowHeight="14.4" x14ac:dyDescent="0.3"/>
  <cols>
    <col min="1" max="1" width="31.6640625" style="4" bestFit="1" customWidth="1"/>
    <col min="2" max="2" width="13.33203125" style="4" customWidth="1"/>
    <col min="3" max="16384" width="11.5546875" style="4"/>
  </cols>
  <sheetData>
    <row r="2" spans="1:2" s="4" customFormat="1" x14ac:dyDescent="0.3">
      <c r="A2" s="5" t="s">
        <v>0</v>
      </c>
      <c r="B2" s="12" t="s">
        <v>53</v>
      </c>
    </row>
    <row r="4" spans="1:2" s="4" customFormat="1" x14ac:dyDescent="0.3">
      <c r="A4" s="1" t="s">
        <v>16</v>
      </c>
      <c r="B4" s="6" t="s">
        <v>67</v>
      </c>
    </row>
    <row r="5" spans="1:2" s="4" customFormat="1" x14ac:dyDescent="0.3">
      <c r="A5" s="7" t="s">
        <v>13</v>
      </c>
      <c r="B5" s="8">
        <v>16</v>
      </c>
    </row>
    <row r="6" spans="1:2" s="4" customFormat="1" x14ac:dyDescent="0.3">
      <c r="A6" s="7" t="s">
        <v>14</v>
      </c>
      <c r="B6" s="8">
        <v>4</v>
      </c>
    </row>
    <row r="7" spans="1:2" s="4" customFormat="1" x14ac:dyDescent="0.3">
      <c r="A7" s="7" t="s">
        <v>15</v>
      </c>
      <c r="B7" s="8">
        <v>2</v>
      </c>
    </row>
    <row r="8" spans="1:2" s="4" customFormat="1" x14ac:dyDescent="0.3">
      <c r="A8" s="10" t="s">
        <v>54</v>
      </c>
      <c r="B8" s="11">
        <v>22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2"/>
  <headerFooter>
    <oddHeader>&amp;LONERA - DICO&amp;C&amp;"-,Gras"Annexe 4a4&amp;"-,Normal"
Electricité Basse Tension - Centre du CEPRA 19&amp;RAO 2025</oddHeader>
    <oddFooter>&amp;LAO CVPO_2025_Electricité&amp;C&amp;P/&amp;N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2:B12"/>
  <sheetViews>
    <sheetView view="pageLayout" zoomScaleNormal="100" workbookViewId="0">
      <selection sqref="A1:XFD1048576"/>
    </sheetView>
  </sheetViews>
  <sheetFormatPr baseColWidth="10" defaultRowHeight="14.4" x14ac:dyDescent="0.3"/>
  <cols>
    <col min="1" max="1" width="36.109375" style="4" bestFit="1" customWidth="1"/>
    <col min="2" max="2" width="17.88671875" style="4" bestFit="1" customWidth="1"/>
    <col min="3" max="16384" width="11.5546875" style="4"/>
  </cols>
  <sheetData>
    <row r="2" spans="1:2" s="4" customFormat="1" x14ac:dyDescent="0.3">
      <c r="A2" s="5" t="s">
        <v>0</v>
      </c>
      <c r="B2" s="5" t="s">
        <v>53</v>
      </c>
    </row>
    <row r="4" spans="1:2" s="4" customFormat="1" x14ac:dyDescent="0.3">
      <c r="A4" s="1" t="s">
        <v>16</v>
      </c>
      <c r="B4" s="6" t="s">
        <v>67</v>
      </c>
    </row>
    <row r="5" spans="1:2" s="4" customFormat="1" x14ac:dyDescent="0.3">
      <c r="A5" s="7">
        <v>533</v>
      </c>
      <c r="B5" s="8">
        <v>1</v>
      </c>
    </row>
    <row r="6" spans="1:2" s="4" customFormat="1" x14ac:dyDescent="0.3">
      <c r="A6" s="9" t="s">
        <v>18</v>
      </c>
      <c r="B6" s="8">
        <v>1</v>
      </c>
    </row>
    <row r="7" spans="1:2" s="4" customFormat="1" x14ac:dyDescent="0.3">
      <c r="A7" s="7">
        <v>534</v>
      </c>
      <c r="B7" s="8">
        <v>1</v>
      </c>
    </row>
    <row r="8" spans="1:2" s="4" customFormat="1" x14ac:dyDescent="0.3">
      <c r="A8" s="9" t="s">
        <v>18</v>
      </c>
      <c r="B8" s="8">
        <v>1</v>
      </c>
    </row>
    <row r="9" spans="1:2" s="4" customFormat="1" x14ac:dyDescent="0.3">
      <c r="A9" s="7" t="s">
        <v>59</v>
      </c>
      <c r="B9" s="8">
        <v>6</v>
      </c>
    </row>
    <row r="10" spans="1:2" s="4" customFormat="1" x14ac:dyDescent="0.3">
      <c r="A10" s="9" t="s">
        <v>61</v>
      </c>
      <c r="B10" s="8">
        <v>4</v>
      </c>
    </row>
    <row r="11" spans="1:2" s="4" customFormat="1" x14ac:dyDescent="0.3">
      <c r="A11" s="9" t="s">
        <v>18</v>
      </c>
      <c r="B11" s="8">
        <v>2</v>
      </c>
    </row>
    <row r="12" spans="1:2" s="4" customFormat="1" x14ac:dyDescent="0.3">
      <c r="A12" s="10" t="s">
        <v>54</v>
      </c>
      <c r="B12" s="11">
        <v>8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2"/>
  <headerFooter>
    <oddHeader>&amp;LONERA - DICO&amp;C&amp;"-,Gras"Annexe 4a5&amp;"-,Normal"
Electricité Basse Tension par bâtiments - Centre du CEPRA 19&amp;RAO 2025</oddHeader>
    <oddFooter>&amp;LAO CVPO_2025_Electricité&amp;C&amp;P/&amp;N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6:F6"/>
  <sheetViews>
    <sheetView view="pageLayout" zoomScaleNormal="100" workbookViewId="0">
      <selection sqref="A1:XFD1048576"/>
    </sheetView>
  </sheetViews>
  <sheetFormatPr baseColWidth="10" defaultRowHeight="14.4" x14ac:dyDescent="0.3"/>
  <cols>
    <col min="1" max="16384" width="11.5546875" style="4"/>
  </cols>
  <sheetData>
    <row r="6" spans="2:6" s="3" customFormat="1" x14ac:dyDescent="0.3">
      <c r="B6" s="2"/>
      <c r="D6" s="2"/>
      <c r="F6" s="2"/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1"/>
  <headerFooter>
    <oddHeader>&amp;LONERA - DICO&amp;C&amp;"-,Gras"Annexe 4a6&amp;"-,Normal"
Installations électriques Haute Tension - Centre du CEPRA 19&amp;RAO 2025</oddHeader>
    <oddFooter>&amp;LAO CVPO_2025_Electricité&amp;C&amp;P/&amp;N</oddFooter>
  </headerFooter>
  <drawing r:id="rId2"/>
  <legacyDrawing r:id="rId3"/>
  <oleObjects>
    <mc:AlternateContent xmlns:mc="http://schemas.openxmlformats.org/markup-compatibility/2006">
      <mc:Choice Requires="x14">
        <oleObject progId="Acrobat.Document.2020" shapeId="1025" r:id="rId4">
          <objectPr defaultSize="0" r:id="rId5">
            <anchor moveWithCells="1">
              <from>
                <xdr:col>0</xdr:col>
                <xdr:colOff>68580</xdr:colOff>
                <xdr:row>0</xdr:row>
                <xdr:rowOff>137160</xdr:rowOff>
              </from>
              <to>
                <xdr:col>11</xdr:col>
                <xdr:colOff>426720</xdr:colOff>
                <xdr:row>35</xdr:row>
                <xdr:rowOff>152400</xdr:rowOff>
              </to>
            </anchor>
          </objectPr>
        </oleObject>
      </mc:Choice>
      <mc:Fallback>
        <oleObject progId="Acrobat.Document.2020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Locaux CEPRA19 2025</vt:lpstr>
      <vt:lpstr>Basse Tension CEPRA19_2025</vt:lpstr>
      <vt:lpstr>Déf types locaux CEPRA19_4a1</vt:lpstr>
      <vt:lpstr>CVPO ElecCEPRA19_TypeLocaux_4a2</vt:lpstr>
      <vt:lpstr>CVPO Elec CEPRA19_Bât_4a3</vt:lpstr>
      <vt:lpstr>CVPO Elec CEPRA19_BT_4a4</vt:lpstr>
      <vt:lpstr>CVPO Elec_CEPRA19_BT_Bât_4a5</vt:lpstr>
      <vt:lpstr>CVPO Elec CEPRA19_HT_3a6</vt:lpstr>
    </vt:vector>
  </TitlesOfParts>
  <Company>Onera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Jean-Francois Pulizzi</dc:creator>
  <cp:lastModifiedBy>Bathiard Valerie</cp:lastModifiedBy>
  <cp:lastPrinted>2022-09-20T09:34:33Z</cp:lastPrinted>
  <dcterms:created xsi:type="dcterms:W3CDTF">2022-09-13T11:39:52Z</dcterms:created>
  <dcterms:modified xsi:type="dcterms:W3CDTF">2025-06-17T13:59:54Z</dcterms:modified>
</cp:coreProperties>
</file>